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6405" windowWidth="9720" windowHeight="1170"/>
  </bookViews>
  <sheets>
    <sheet name="tex bnutagir" sheetId="5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73" i="51"/>
  <c r="F73"/>
  <c r="E69"/>
  <c r="F10"/>
  <c r="F12"/>
  <c r="F18"/>
  <c r="F27"/>
  <c r="F28"/>
  <c r="F37"/>
  <c r="F42"/>
  <c r="F43"/>
  <c r="F45"/>
  <c r="F46"/>
  <c r="F47"/>
  <c r="F50"/>
  <c r="F51"/>
  <c r="F52"/>
  <c r="F56"/>
  <c r="F59"/>
  <c r="F66"/>
  <c r="F71"/>
  <c r="F81"/>
  <c r="F92"/>
  <c r="F108"/>
  <c r="F120"/>
  <c r="F125"/>
  <c r="F129"/>
  <c r="E130"/>
  <c r="E475"/>
  <c r="E476" s="1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</calcChain>
</file>

<file path=xl/sharedStrings.xml><?xml version="1.0" encoding="utf-8"?>
<sst xmlns="http://schemas.openxmlformats.org/spreadsheetml/2006/main" count="392" uniqueCount="269">
  <si>
    <t xml:space="preserve"> </t>
  </si>
  <si>
    <t>Î³ïí³ËáïÇ  á·»ÃáõñÙ  30ÙÉ</t>
  </si>
  <si>
    <t>Ø»ïáåñáÉáÉ  (մետոպրոլոլի տարտրատÇ ¹»Õ³Ñ³ï)50Ù·</t>
  </si>
  <si>
    <t xml:space="preserve">´Çë³Ïá¹ÇÉ  ÙáÙÇÏ  10Ù·  </t>
  </si>
  <si>
    <t xml:space="preserve">²ÏïÇí³óí³Í ³ÍáõË 250Ù· </t>
  </si>
  <si>
    <t>Ð»å³ñÇÝ  5000Ùí/ÙÉ  5ÙÉ</t>
  </si>
  <si>
    <t xml:space="preserve">êåÇñï  µÅßÏ³Ï³Ý  96% </t>
  </si>
  <si>
    <t>Î³ñí»¹ÇÉáÉÇ ¹Ñï 25 Ù·</t>
  </si>
  <si>
    <t>Սուլֆացետամիդ  ³ã/Ï³Ã   20%-5ÙÉ</t>
  </si>
  <si>
    <t>¸»ùë³Ù»ï³½áÝ ³ãùÇ Ï³ÃÇÉ10ÙÉ</t>
  </si>
  <si>
    <t xml:space="preserve">üáõñ³óÇÉÇÝÇ ÷áßÇ 0,2 </t>
  </si>
  <si>
    <t xml:space="preserve">Úá¹Ç á·»ÃáõñÙ 5% </t>
  </si>
  <si>
    <t>äáíÇ¹áÝ Ûá¹Ç¹ 10%</t>
  </si>
  <si>
    <t xml:space="preserve">Î³ï³ÙÇÝ ²´ 50% </t>
  </si>
  <si>
    <t>Âáñ³Í çáõñ 3000ÙÉ</t>
  </si>
  <si>
    <t>Üաֆազոլին  ùÃÇ Ï³ÃÇÉ 0,1%-10ÙÉ</t>
  </si>
  <si>
    <t xml:space="preserve"> øëáõÏ ýáõñ³óÇÉÇÝÇ 0,2%-30·</t>
  </si>
  <si>
    <t xml:space="preserve"> øëáõÏ ÑÇ¹ñáÏáñïÇ½áÝ ³ãùÇ 0,5%-3·</t>
  </si>
  <si>
    <t xml:space="preserve"> øëáõÏ ï»ïñ³óÇÏÉÇÝÇ ³ãùÇ 0,5%-10,0·</t>
  </si>
  <si>
    <t>Տետրակայինի հիդրոքլորիդÇ ³ãùÇ Ï³ÃÇÉ 0,5%-5·</t>
  </si>
  <si>
    <t>òÇåñáýÉáùë³óÇÝ ÑÇ¹ñáùÉáñÇ¹,³ãùÇ Ï³Ã 0,3%-10ÙÉ</t>
  </si>
  <si>
    <t>ÈÇ½ÇÝáåñÇÉÇ ¹Ñï 10Ù·</t>
  </si>
  <si>
    <t>Ø³·Ý»½ÇáõÙի ëáõÉý³ïÇ ÉáõÍáõÛÃ 25%-5ÙÉ</t>
  </si>
  <si>
    <t>Անուշադրի սպիրտ 10% 30մլ</t>
  </si>
  <si>
    <t>ëñí³Ï</t>
  </si>
  <si>
    <t>ïáõ÷</t>
  </si>
  <si>
    <t>Ñ³ï</t>
  </si>
  <si>
    <t>÷³Ã»Ã</t>
  </si>
  <si>
    <t>ÉÇïñ</t>
  </si>
  <si>
    <t>Ï·</t>
  </si>
  <si>
    <t>ßßÇÏ</t>
  </si>
  <si>
    <t>²¹³Ù³Ý¹Û³ Ï³Ý³ã1% -15ÙÉ</t>
  </si>
  <si>
    <t>¸Ç·օùëÇÝ  0,25Ù·</t>
  </si>
  <si>
    <t>Ատրոպինի սուլֆատÇ ÉáõÍáõÛÃ 0,1%-1ÙÉ</t>
  </si>
  <si>
    <t>Դեքստրան (դեքստրան 40)      250ÙÉ</t>
  </si>
  <si>
    <t>Դեքստրան (դեքստրան 40)      500ÙÉ</t>
  </si>
  <si>
    <t>դեքստրան (դեքստրան 70)      500ÙÉ</t>
  </si>
  <si>
    <t>²ÙÇÝáÏ³åñáÝ³ÃÃáõ 5%- 250ÙÉ</t>
  </si>
  <si>
    <t>Մագնեզիում ասպարտատի տետրահիդրատ, կալիում ասպարտատի հեմիհիդրատ      10ÙÉ</t>
  </si>
  <si>
    <t>ÂÇÙáÉáÉÇ Ù³É»³ï  ³ãùÇ Ï³ÃÇÉ 0,5%-5ÙÉ</t>
  </si>
  <si>
    <t>Üիտրոֆուրազոն, ֆենազոն,լիդոկայինի հիդրոքլորիդ    ³Ï³ÝçÇ Ï³ÃÇÉÝ»ñ 15ÙÉ</t>
  </si>
  <si>
    <t>øÉáñ³ÙÇÝ ´ ÷áßÇ</t>
  </si>
  <si>
    <t xml:space="preserve">¸Ç³½»å³Ù  5Ù·  </t>
  </si>
  <si>
    <t>¸Ç³½»å³Ù 10Ù·/2ÙÉ</t>
  </si>
  <si>
    <t>¸ÇÏÉáý»Ý³Ï 75Ù·/ÙÉ-3ÙÉ</t>
  </si>
  <si>
    <t xml:space="preserve">Lիդոկայինի հիդրոքլորիդ 2%-2մլ </t>
  </si>
  <si>
    <t xml:space="preserve">ä³ñ³ó»ï³ÙáÉ 500Ù·   </t>
  </si>
  <si>
    <t>²ÙÇïñÇåïÇÉÇÝ 25Ù·</t>
  </si>
  <si>
    <t>Պապավերինի հիդրոքլորիդ  2%-2ÙÉ</t>
  </si>
  <si>
    <t>²ÙÇÝáýÇÉÇÝ   2,4%-5ÙÉ</t>
  </si>
  <si>
    <t xml:space="preserve">²ó»ïÇÉóÇëï»ÇÝ 200Ù·  </t>
  </si>
  <si>
    <t xml:space="preserve"> ì»ñ³å³ÙÇÉ 5Ù·/ÙÉ-2.0</t>
  </si>
  <si>
    <t xml:space="preserve">ì»ñ³å³ÙÇÉ  40Ù·  </t>
  </si>
  <si>
    <t>ì³ÉÇ¹áÉ 0,06</t>
  </si>
  <si>
    <t>êïñáý³ÝïÇÝ 0,025%-1ÙÉ</t>
  </si>
  <si>
    <t>Նիկեթամիդ 25%-2ÙÉ</t>
  </si>
  <si>
    <t>Îáý»ÇÝ Ý³ïñÇáõÙ µ»Ý½á³ï20%-1ÙÉ</t>
  </si>
  <si>
    <t>Î³ïí³ËáïÇ Ñ³ÝáõÏ</t>
  </si>
  <si>
    <t>Æ½áëáñµÇ¹Ç »ñÏÝÇïñ³ï 20Ù·</t>
  </si>
  <si>
    <t>Էպինեֆրինի հիդրոքլորիդ 0,18%-1ÙÉ</t>
  </si>
  <si>
    <t>¸áå³ÙÇÝ 40Ù·/ÙÉ  5ÙÉ</t>
  </si>
  <si>
    <t xml:space="preserve">ÜÇïñá·ÉÇó»ñÇÝ 0,5Ù· </t>
  </si>
  <si>
    <t>Պրոպրանոլոլ 40Ù·</t>
  </si>
  <si>
    <t xml:space="preserve">Ամլոդիպին (ամլոդիպինի բեզիլատÇ) 10Ù·  </t>
  </si>
  <si>
    <t>Բենդազոլ1%-1ÙÉ</t>
  </si>
  <si>
    <t xml:space="preserve">¾Ý³É³åñÇÉ  10Ù·   </t>
  </si>
  <si>
    <t>¾Ý³É³åñÇÉ/ ÑÇ¹ñáùÉáñÃÇ³½Ç¹  10Ù·/12,5Ù·</t>
  </si>
  <si>
    <t xml:space="preserve">Î³åïáåñÇÉ   25Ù·  </t>
  </si>
  <si>
    <t xml:space="preserve">ÜÇý»¹ÇåÇÝ 10Ù·  </t>
  </si>
  <si>
    <t>²ï»ÝáÉáÉ   50Ù·</t>
  </si>
  <si>
    <t>Ü³ïñÇáõÙÇ  ùÉáñÇ¹ 0,9%-5ÙÉ</t>
  </si>
  <si>
    <t>Ü³ïñÇáõÇÙÇ  ÑÇ¹ñáÏ³ñµáÝ³ï 8,4%-200ÙÉ</t>
  </si>
  <si>
    <t xml:space="preserve">²Ùûùë³óÇÉÇÝ   500Ù· </t>
  </si>
  <si>
    <t>²Ùûùë³óÇÉÇÝ+ÎÉ³íáÉ³Ý³ÃÃí 500/125Ù·</t>
  </si>
  <si>
    <t>Ø»ïñáÝÇ¹³½áÉ 0,5</t>
  </si>
  <si>
    <t xml:space="preserve">ÜÇëï³ïÇÝ   0,5  </t>
  </si>
  <si>
    <t xml:space="preserve">è³ÝÇïÇ¹ÇÝ150Ù· </t>
  </si>
  <si>
    <t>ÂÇ³ÙÇÝ ùÉáñÇ¹5%-1ÙÉ</t>
  </si>
  <si>
    <t>¸Çý»ÝÑÇ¹ñ³ÙÇÝ  1%-1ÙÉ</t>
  </si>
  <si>
    <t>Èáñ³ï³¹ÇÝ 10Ù·</t>
  </si>
  <si>
    <t xml:space="preserve">¸»ùë³Ù»ï³½áÝ 4Ù·/ÙÉ-1ÙÉ  </t>
  </si>
  <si>
    <t xml:space="preserve">äñ»¹ÝÇ½áÉáÝ 0,005   </t>
  </si>
  <si>
    <t xml:space="preserve">Ü³ïñÇáõÙÇ ÃÇáëáõÉý³ï 30%-5ÙÉ </t>
  </si>
  <si>
    <t xml:space="preserve">üáõñáë»ÙÇ¹ 40Ù· </t>
  </si>
  <si>
    <t xml:space="preserve">üáõñáë»ÙÇ¹Ç 1%-2,0 </t>
  </si>
  <si>
    <t>Î³ÉóÇáõÙÇ ·ÉÛáõÏոնատ 10%-5ÙÉ</t>
  </si>
  <si>
    <t>Î³ÉóÇáõÙÇ ùÉáñÇ¹ 10%-5ÙÉ</t>
  </si>
  <si>
    <t>¸Ç·ûùëÇÝ 0,25 Ù·/ÙÉ-1ÙÉ</t>
  </si>
  <si>
    <t>Èáå»ñ³ÙÇ¹ 2Ù·</t>
  </si>
  <si>
    <t>üáÉ³ÃÃáõ  5Ù·</t>
  </si>
  <si>
    <t>¶ÉÇóÇÝ 100Ù·</t>
  </si>
  <si>
    <t>òÇÝ³ñÇ½ÇÝ 25Ù·</t>
  </si>
  <si>
    <t>²ó»ïÇÉë³ÉÇóÇÉ³ÃÃáõ+Ù³·Ý»½ÇáõÙ Ñ/ù 75Ù·</t>
  </si>
  <si>
    <t>´ÇëáåñáÉáÉ 5Ù·</t>
  </si>
  <si>
    <t>ÜÇÙá¹ÇåÇÝ30Ù·</t>
  </si>
  <si>
    <t>äÉ³ïÇýÇÉÇÝ 0,1%-1ÙÉ</t>
  </si>
  <si>
    <t>ä»ñÇÝ¹áåñÇÉ 5Ù·</t>
  </si>
  <si>
    <t xml:space="preserve">Կետամինի հիդրոքլորիդ /500Ù·/ÙÉ-10ÙÉ </t>
  </si>
  <si>
    <t xml:space="preserve">²ó»ïÇÉë³ÉÇóÇÉ³ÃÃáõ 0,5    </t>
  </si>
  <si>
    <t>²ëÏáñµÇÝ³ÃÃáõ 5%-2,0</t>
  </si>
  <si>
    <t>²ëÏáñµÇÝ³ÃÃáõ 0,5</t>
  </si>
  <si>
    <t>î»ËÝÇÏ³Ï³Ý µÝáõÃ³·Çñ</t>
  </si>
  <si>
    <t>Հավելված N1</t>
  </si>
  <si>
    <t xml:space="preserve">&lt;&lt;    &gt;&gt; &lt;&lt;     &gt;&gt; 2014 թ. կնքված </t>
  </si>
  <si>
    <t>Դեղահատ 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</si>
  <si>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10Ù·/2ÙÉ: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</si>
  <si>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0,5·: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</si>
  <si>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</si>
  <si>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75Ù·/ÙÉ-3ÙÉ: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</si>
  <si>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2%-2մլ: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</si>
  <si>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</si>
  <si>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</si>
  <si>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2,4%-5ÙÉ: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</si>
  <si>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200մգ: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</si>
  <si>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</si>
  <si>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0,6: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</si>
  <si>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0,025%-1ÙÉ: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</si>
  <si>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25%-2ÙÉ: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</si>
  <si>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20%-1ÙÉ: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</si>
  <si>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շշիկ 30ÙÉ: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</si>
  <si>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</si>
  <si>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</si>
  <si>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0,25մգ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</si>
  <si>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0,1%-1ÙÉ: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</si>
  <si>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0,18%-1ÙÉ: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</si>
  <si>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 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</si>
  <si>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5Ù·/ÙÉ-2ÙÉ: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</si>
  <si>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</si>
  <si>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40Ù·: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</si>
  <si>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</si>
  <si>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10Ù·: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</si>
  <si>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</si>
  <si>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10Ù·/12,5Ù·:
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</si>
  <si>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</si>
  <si>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</si>
  <si>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  250ÙÉ:  
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</si>
  <si>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կաթիլաներարկման   500ÙÉ: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</si>
  <si>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0,9%-5ÙÉ: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</si>
  <si>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8,4%-200ÙÉ:  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Ýß³ÝÝ»ñÁ-&lt;պատռվող է&gt;:</t>
  </si>
  <si>
    <t>դեղափոշի ներարկման  1·: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</si>
  <si>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</si>
  <si>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Դեղահատ150մգ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</si>
  <si>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</si>
  <si>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</si>
  <si>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 5%- 250ÙÉ: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</si>
  <si>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</si>
  <si>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</si>
  <si>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</si>
  <si>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</si>
  <si>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</si>
  <si>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4Ù·/ÙÉ-1ÙÉ: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</si>
  <si>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0,005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</si>
  <si>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30%-5ÙÉ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</si>
  <si>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</si>
  <si>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1%-2,0: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</si>
  <si>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</si>
  <si>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</si>
  <si>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</si>
  <si>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</si>
  <si>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r>
      <t>Դեղահատ 25մգ:  ¶ÝÙ³Ý ³é³ñÏ³ÛÇ áñ³Ï³Ï³Ý ïíÛ³ÉÝ»ñÁ, 
ã³÷»ñÁ-¹»Õ³Ñ³µ: ²Ýíï³Ý·áõÃÛáõÝÁ-Ð³ÝÓÝÙ³Ý
 å³ÑÇÝ åÇï³Ý»ÉÇáõÃÛ³Ý Å³ÙÏ»ïÇ 2/3</t>
    </r>
    <r>
      <rPr>
        <b/>
        <sz val="9.5"/>
        <rFont val="Arial LatArm"/>
        <family val="2"/>
      </rPr>
      <t xml:space="preserve"> </t>
    </r>
    <r>
      <rPr>
        <sz val="9.5"/>
        <rFont val="Arial LatArm"/>
        <family val="2"/>
      </rPr>
      <t>³éÏ³ÛáõÃÛáõÝ:
 Üß³Ý³¹ñáõÙÁ-ýÇñÙ³ÛÇÝ Ýß³ÝÇ ³éÏ³ÛáõÃÛáõÝÁ:
 ä³ÛÙ³Ý³Ï³Ý Ýß³ÝÝ»ñÁ-&lt;å³Ñ»É ãáñ ï»ÕáõÙ&gt;:</t>
    </r>
  </si>
  <si>
    <t>Լուծույթ ներարկման    5000Ùí/ÙÉ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</si>
  <si>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 96%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</si>
  <si>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</si>
  <si>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</si>
  <si>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</si>
  <si>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</si>
  <si>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 0,5%-5ÙÉ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</si>
  <si>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10ÙÉ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</si>
  <si>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0,2: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</si>
  <si>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5%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</si>
  <si>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10%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</si>
  <si>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50%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</si>
  <si>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3000մլ: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</si>
  <si>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1% -15ÙÉ: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</si>
  <si>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¶ÝÙ³Ý ³é³ñÏ³ÛÇ áñ³Ï³Ï³Ý ïíÛ³ÉÝ»ñÁ, 
ã³÷»ñÁ-ßÇß: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</si>
  <si>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 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</si>
  <si>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0,1%-10ÙÉ: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</si>
  <si>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15ÙÉ: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</si>
  <si>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քսուկ   0,2%-30·: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</si>
  <si>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0,5%-3·: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</si>
  <si>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0,5%-10,0·: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</si>
  <si>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0,5%-5մլ: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</si>
  <si>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0,3%-10ÙÉ: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</si>
  <si>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</si>
  <si>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</si>
  <si>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ներարկման    0,25 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</si>
  <si>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փոշի: ¶ÝÙ³Ý ³é³ñÏ³ÛÇ áñ³Ï³Ï³Ý ïíÛ³ÉÝ»ñÁ: ²Ýíï³Ý·áõÃÛáõÝÁ-Ð³ÝÓÝÙ³Ý å³ÑÇÝ åÇï³Ý»ÉÇáõÃÛ³Ý Å³ÙÏ»ïÇ 2/3 ³éÏ³ÛáõÃÛáõÝ : Üß³Ý³¹ñáõÙÁ-ýÇñÙ³ÛÇÝ Ýß³ÝÇ ³éÏ³ÛáõÃÛáõÝÁ: ä³ÛÙ³Ý³Ï³Ý Ýß³ÝÝ»ñÁ-պահել չոր տեղում:</t>
  </si>
  <si>
    <t>Լուծույթ ներարկման    25%-5ÙÉ: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</si>
  <si>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10% 30մլ: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</si>
  <si>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ÀÝ¹³Ù»ÝÁ</t>
  </si>
  <si>
    <t>¶ÝáõÙÝ»ñÁ Ñ³Ù³Ï³ñ·áÕª                                            ². êÇÙáÝÛ³Ý</t>
  </si>
  <si>
    <t>դիբազոլ1%</t>
  </si>
  <si>
    <t>¸ÇÏÉáý»Ý³Ï 25Ù· /մլ</t>
  </si>
  <si>
    <t xml:space="preserve">Î³åïáåñÇÉ   50Ù·  </t>
  </si>
  <si>
    <t>²ï»ÝáÉáÉ   100Ù·</t>
  </si>
  <si>
    <t xml:space="preserve">²Ùûùë³óÇÉÇÝ   250Ù· </t>
  </si>
  <si>
    <t>²Ùûùë³óÇÉÇÝ   125Ù· /5մլ</t>
  </si>
  <si>
    <t>դեղափոշի ներքին ընդունման լոծոյթ</t>
  </si>
  <si>
    <t>²Ùûùë³óÇÉÇÝ   250Ù· /5մլ</t>
  </si>
  <si>
    <t>²Ùûùë³óÇÉÇÝ+ÎÉ³íáÉ³Ý³ÃÃí 125Ù·+31.25մգ/5մլ</t>
  </si>
  <si>
    <t>²Ùûùë³óÇÉÇÝ+ÎÉ³íáÉ³Ý³ÃÃí 250Ù·+62.5մգ/5մլ</t>
  </si>
  <si>
    <t>Ø»ïáåñáÉáÉ  200Ù·</t>
  </si>
  <si>
    <t>ò»ý³½áÉÇÝ 0.5·</t>
  </si>
  <si>
    <t>ò»ý³½áÉÇÝ 2·</t>
  </si>
  <si>
    <t>ò»ýïñÇ³ùëáÝ  250մգ</t>
  </si>
  <si>
    <t xml:space="preserve">òÇåñáýÉáùë³óÇÝÇ  250Ù·  </t>
  </si>
  <si>
    <t xml:space="preserve">òÇåñáýÉáùë³óÇÝÇ  2Ù·/մլ  </t>
  </si>
  <si>
    <t>¾սենցիալ ֆորտե</t>
  </si>
  <si>
    <t>հատ</t>
  </si>
  <si>
    <t>ֆենոբարբիտա 100մգ</t>
  </si>
  <si>
    <t>դեքսամեթազոն 4մգ/1մլ</t>
  </si>
  <si>
    <t>Î³ñí»¹ÇÉáÉÇ ¹Ñï 12.5 Ù·</t>
  </si>
  <si>
    <t>Î³ñí»¹ÇÉáÉÇ ¹Ñï 6.25 Ù·</t>
  </si>
  <si>
    <t>օմեպրազոլ 20մգ</t>
  </si>
  <si>
    <t>օմեպրազոլ 40մգ</t>
  </si>
  <si>
    <t>ացիկլովիր 3%</t>
  </si>
  <si>
    <t>տետրակայինի հիդրոքլորիդÇ ³ãùÇ քսուկ 1%-5·</t>
  </si>
  <si>
    <t>տուփ</t>
  </si>
  <si>
    <t>խոլեկակցիֆերոլ5մգ/մլ</t>
  </si>
  <si>
    <t xml:space="preserve"> ներքին ընդունման լոծոյթ</t>
  </si>
  <si>
    <t>պրեստարիում 10մգ</t>
  </si>
  <si>
    <t>նեբիլետ 12.5</t>
  </si>
  <si>
    <t>պրեդուկտալ MR</t>
  </si>
  <si>
    <t>դեղահատ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</si>
  <si>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0.5գ:¶ÝÙ³Ý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</si>
  <si>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</si>
  <si>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</si>
  <si>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լոծոյթ250մգ+62.5մգ/5մլ: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</si>
  <si>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125Ù·+31.25/5ÙÉ 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</si>
  <si>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/500Ù·/ÙÉ-10ÙÉ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</si>
  <si>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2մգ/մլ: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</si>
  <si>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լոծոյթ250մգ/5մÉ:¶ÝÙ³Ý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</si>
  <si>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1%: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</si>
  <si>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25mg/մլ:¶ÝÙ³Ý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</si>
  <si>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2%-2ÙÉ: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</si>
  <si>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5Ù·/ÙÉ-2.0: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</si>
  <si>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դեղահատ50մգ:¶ÝÙ³Ý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</si>
  <si>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դեղահատ250մգ: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</si>
  <si>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</si>
  <si>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դեղահատ500մգ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</si>
  <si>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500Ù·/125մգ: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</si>
  <si>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</si>
  <si>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4մգ/1մլÉ: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</si>
  <si>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12.5գ: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</si>
  <si>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</si>
  <si>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6.25մգ: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</si>
  <si>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</si>
  <si>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3%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</si>
  <si>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æñ³ÍÝÇ պ»ñûùëÇ¹ 3% </t>
  </si>
  <si>
    <t>Դեղահատ 10մգ: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</si>
  <si>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12.5մգ: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</si>
  <si>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75 մգ</t>
  </si>
  <si>
    <t>Դեղահատ 20մգ: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</si>
  <si>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150 մգ</t>
  </si>
  <si>
    <t>տուփ 3%¶ÝÙ³Ý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</si>
  <si>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տուփ1%5գ¶ÝÙ³Ý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</si>
  <si>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</si>
  <si>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</si>
  <si>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Պարտադիր պայմաններ`</t>
  </si>
  <si>
    <t>Մատակարարը պետք է ապահովվի ստանդարտին  համապատասխան դեղորայք և հետ ընդունի անորակ դեղորայքը</t>
  </si>
  <si>
    <t>Մատակարարը դեղորայքով պետք է ապահովվի բնակչին 4 ժամվա ընթացքում</t>
  </si>
  <si>
    <t xml:space="preserve"> Վաճառքը կատարվի  նաև  դեղատոմսով ՝ դեղատնից(ռեստրով)                                         .</t>
  </si>
  <si>
    <t>Մատակարարման  դիմաց  վճարումը  դեղորայքն  ընդունելու հիմք  ռեստր կամ  հաշիվ  ապրանքագիր՝դեղորայքի  անվանացանկով   օրվան   հաջորդող  օրվանից  հաշված 60  աշխատանքային  օրվա  ընթացքում;</t>
  </si>
  <si>
    <t>N &lt;&lt;ՍՆԱԱՊԿ-ՇՀԱՊՁԲ-11/4---&gt;&gt;գնման պայմանագրի</t>
  </si>
  <si>
    <t>Չափաբաժին</t>
  </si>
  <si>
    <t>Քանակ</t>
  </si>
  <si>
    <t>Միավոր</t>
  </si>
  <si>
    <t>Մատակարարումը  պետք է կատարվի    &lt;&lt;Սայաթ Նովա  ԱԱՊԿ &gt;&gt; ՓԲԸ-ից ոչ ավել 3-6 կմ շառավղով հեռավորության վրա</t>
  </si>
  <si>
    <t>Անվանումը</t>
  </si>
</sst>
</file>

<file path=xl/styles.xml><?xml version="1.0" encoding="utf-8"?>
<styleSheet xmlns="http://schemas.openxmlformats.org/spreadsheetml/2006/main">
  <numFmts count="1">
    <numFmt numFmtId="42" formatCode="_-* #,##0\ &quot;դր.&quot;_-;\-* #,##0\ &quot;դր.&quot;_-;_-* &quot;-&quot;\ &quot;դր.&quot;_-;_-@_-"/>
  </numFmts>
  <fonts count="23">
    <font>
      <sz val="10"/>
      <name val="Arial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sz val="8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Arial"/>
      <family val="2"/>
      <charset val="204"/>
    </font>
    <font>
      <b/>
      <sz val="15"/>
      <name val="Arial LatArm"/>
      <family val="2"/>
    </font>
    <font>
      <b/>
      <sz val="12"/>
      <name val="Arial LatArm"/>
      <family val="2"/>
    </font>
    <font>
      <b/>
      <sz val="12"/>
      <name val="GHEA Grapalat"/>
      <family val="3"/>
    </font>
    <font>
      <sz val="9.5"/>
      <name val="Arial LatArm"/>
      <family val="2"/>
    </font>
    <font>
      <b/>
      <sz val="9.5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name val="GHEA Grapalat"/>
      <family val="3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Fill="1"/>
    <xf numFmtId="0" fontId="5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2" borderId="1" xfId="0" applyFont="1" applyFill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9" fillId="2" borderId="0" xfId="0" applyFont="1" applyFill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1" xfId="0" applyBorder="1"/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9" fillId="0" borderId="1" xfId="0" applyFont="1" applyBorder="1"/>
    <xf numFmtId="0" fontId="1" fillId="0" borderId="1" xfId="0" applyFont="1" applyBorder="1" applyAlignment="1">
      <alignment wrapText="1"/>
    </xf>
    <xf numFmtId="0" fontId="20" fillId="0" borderId="1" xfId="0" applyFont="1" applyBorder="1"/>
    <xf numFmtId="0" fontId="1" fillId="0" borderId="0" xfId="0" applyFont="1" applyFill="1" applyBorder="1"/>
    <xf numFmtId="0" fontId="3" fillId="0" borderId="1" xfId="0" applyFont="1" applyFill="1" applyBorder="1"/>
    <xf numFmtId="1" fontId="16" fillId="0" borderId="1" xfId="0" applyNumberFormat="1" applyFont="1" applyBorder="1"/>
    <xf numFmtId="2" fontId="1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/>
    <xf numFmtId="0" fontId="1" fillId="3" borderId="1" xfId="0" applyFont="1" applyFill="1" applyBorder="1"/>
    <xf numFmtId="0" fontId="3" fillId="3" borderId="1" xfId="0" applyFont="1" applyFill="1" applyBorder="1"/>
    <xf numFmtId="42" fontId="16" fillId="3" borderId="1" xfId="0" applyNumberFormat="1" applyFont="1" applyFill="1" applyBorder="1"/>
    <xf numFmtId="2" fontId="1" fillId="3" borderId="2" xfId="0" applyNumberFormat="1" applyFont="1" applyFill="1" applyBorder="1" applyAlignment="1">
      <alignment horizontal="center" vertical="top" wrapText="1"/>
    </xf>
    <xf numFmtId="0" fontId="16" fillId="3" borderId="3" xfId="0" applyFont="1" applyFill="1" applyBorder="1"/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/>
    <xf numFmtId="0" fontId="5" fillId="0" borderId="0" xfId="0" applyFont="1" applyAlignment="1"/>
    <xf numFmtId="0" fontId="7" fillId="2" borderId="4" xfId="0" applyNumberFormat="1" applyFont="1" applyFill="1" applyBorder="1" applyAlignment="1">
      <alignment horizontal="left"/>
    </xf>
    <xf numFmtId="0" fontId="10" fillId="0" borderId="0" xfId="0" applyFont="1" applyBorder="1"/>
    <xf numFmtId="0" fontId="14" fillId="0" borderId="0" xfId="0" applyFont="1" applyBorder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0" fontId="10" fillId="0" borderId="4" xfId="0" applyFont="1" applyBorder="1"/>
    <xf numFmtId="0" fontId="8" fillId="0" borderId="1" xfId="0" applyFont="1" applyBorder="1"/>
    <xf numFmtId="0" fontId="13" fillId="0" borderId="0" xfId="0" applyFont="1" applyBorder="1" applyAlignment="1">
      <alignment horizontal="left" vertical="center"/>
    </xf>
    <xf numFmtId="0" fontId="12" fillId="0" borderId="0" xfId="0" applyFont="1" applyFill="1"/>
    <xf numFmtId="0" fontId="21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</cellXfs>
  <cellStyles count="8">
    <cellStyle name="Обычный" xfId="0" builtinId="0"/>
    <cellStyle name="Обычный 10" xfId="1"/>
    <cellStyle name="Обычный 13" xfId="2"/>
    <cellStyle name="Обычный 2" xfId="3"/>
    <cellStyle name="Обычный 4" xfId="4"/>
    <cellStyle name="Обычный 5" xfId="5"/>
    <cellStyle name="Обычный 8" xfId="6"/>
    <cellStyle name="Обычный 9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gh%20Gnmna,%20vcarman%20ev%20tex%20bnutagir&#1396;%20mxchy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nman jamanakac"/>
      <sheetName val="vcarman jaman."/>
      <sheetName val="tex bnutagir"/>
    </sheetNames>
    <sheetDataSet>
      <sheetData sheetId="0">
        <row r="8">
          <cell r="K8">
            <v>225</v>
          </cell>
        </row>
        <row r="12">
          <cell r="K12">
            <v>75</v>
          </cell>
        </row>
        <row r="15">
          <cell r="K15">
            <v>30</v>
          </cell>
        </row>
        <row r="23">
          <cell r="K23">
            <v>60</v>
          </cell>
        </row>
        <row r="38">
          <cell r="K38">
            <v>150</v>
          </cell>
        </row>
        <row r="41">
          <cell r="K41">
            <v>150</v>
          </cell>
        </row>
        <row r="52">
          <cell r="K52">
            <v>300</v>
          </cell>
        </row>
        <row r="57">
          <cell r="K57">
            <v>150</v>
          </cell>
        </row>
        <row r="58">
          <cell r="K58">
            <v>1500</v>
          </cell>
        </row>
        <row r="60">
          <cell r="K60">
            <v>750</v>
          </cell>
        </row>
        <row r="61">
          <cell r="K61">
            <v>1500</v>
          </cell>
        </row>
        <row r="62">
          <cell r="K62">
            <v>300</v>
          </cell>
        </row>
        <row r="65">
          <cell r="K65">
            <v>375</v>
          </cell>
        </row>
        <row r="66">
          <cell r="K66">
            <v>1500</v>
          </cell>
        </row>
        <row r="67">
          <cell r="K67">
            <v>375</v>
          </cell>
        </row>
        <row r="71">
          <cell r="K71">
            <v>54</v>
          </cell>
        </row>
        <row r="75">
          <cell r="K75">
            <v>300</v>
          </cell>
        </row>
        <row r="103">
          <cell r="K103">
            <v>75</v>
          </cell>
        </row>
        <row r="117">
          <cell r="K117">
            <v>450</v>
          </cell>
        </row>
        <row r="121">
          <cell r="K121">
            <v>36</v>
          </cell>
        </row>
        <row r="139">
          <cell r="K139">
            <v>45</v>
          </cell>
        </row>
        <row r="162">
          <cell r="K162">
            <v>300</v>
          </cell>
        </row>
        <row r="194">
          <cell r="K194">
            <v>1875</v>
          </cell>
        </row>
        <row r="216">
          <cell r="K216">
            <v>300</v>
          </cell>
        </row>
        <row r="222">
          <cell r="K222">
            <v>180</v>
          </cell>
        </row>
        <row r="245">
          <cell r="K245">
            <v>75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3"/>
  <sheetViews>
    <sheetView tabSelected="1" workbookViewId="0">
      <selection activeCell="J7" sqref="J7"/>
    </sheetView>
  </sheetViews>
  <sheetFormatPr defaultRowHeight="14.25"/>
  <cols>
    <col min="1" max="1" width="6.42578125" style="1" customWidth="1"/>
    <col min="2" max="2" width="28.140625" style="1" customWidth="1"/>
    <col min="3" max="3" width="9.7109375" style="1" customWidth="1"/>
    <col min="4" max="4" width="0.140625" style="2" hidden="1" customWidth="1"/>
    <col min="5" max="5" width="12.140625" style="1" hidden="1" customWidth="1"/>
    <col min="6" max="6" width="12" style="7" customWidth="1"/>
    <col min="7" max="7" width="67.28515625" style="6" customWidth="1"/>
    <col min="8" max="8" width="9.85546875" style="1" customWidth="1"/>
    <col min="9" max="9" width="9.140625" style="1"/>
    <col min="10" max="10" width="10" style="1" bestFit="1" customWidth="1"/>
    <col min="11" max="11" width="9.140625" style="1"/>
    <col min="12" max="13" width="10" style="1" bestFit="1" customWidth="1"/>
    <col min="14" max="16384" width="9.140625" style="1"/>
  </cols>
  <sheetData>
    <row r="1" spans="1:9" ht="21" customHeight="1">
      <c r="B1" s="57"/>
      <c r="C1" s="57"/>
      <c r="D1" s="57"/>
      <c r="E1" s="57"/>
      <c r="F1" s="57"/>
      <c r="G1" s="5"/>
    </row>
    <row r="2" spans="1:9" ht="26.25" customHeight="1">
      <c r="A2" s="5"/>
      <c r="B2" s="55"/>
      <c r="C2" s="19"/>
      <c r="D2" s="19"/>
      <c r="E2" s="19"/>
      <c r="F2" s="19"/>
      <c r="G2" s="5"/>
    </row>
    <row r="3" spans="1:9" ht="35.25" customHeight="1">
      <c r="A3" s="20"/>
      <c r="B3" s="58" t="s">
        <v>101</v>
      </c>
      <c r="C3" s="58"/>
      <c r="D3" s="58"/>
      <c r="E3" s="21"/>
      <c r="F3" s="22"/>
      <c r="G3" s="59" t="s">
        <v>102</v>
      </c>
      <c r="H3" s="59"/>
      <c r="I3" s="8"/>
    </row>
    <row r="4" spans="1:9" ht="14.25" customHeight="1">
      <c r="A4" s="5"/>
      <c r="B4" s="23"/>
      <c r="C4" s="23"/>
      <c r="D4" s="8"/>
      <c r="E4" s="23"/>
      <c r="F4" s="23"/>
      <c r="G4" s="5" t="s">
        <v>103</v>
      </c>
    </row>
    <row r="5" spans="1:9" ht="20.25" customHeight="1">
      <c r="A5" s="5"/>
      <c r="B5" s="24"/>
      <c r="C5" s="23"/>
      <c r="D5" s="8"/>
      <c r="E5" s="23"/>
      <c r="F5" s="23"/>
      <c r="G5" s="5" t="s">
        <v>263</v>
      </c>
    </row>
    <row r="6" spans="1:9" ht="36.75" customHeight="1">
      <c r="A6" s="60" t="s">
        <v>264</v>
      </c>
      <c r="B6" s="6" t="s">
        <v>268</v>
      </c>
      <c r="C6" s="56" t="s">
        <v>266</v>
      </c>
      <c r="D6" s="56" t="s">
        <v>265</v>
      </c>
      <c r="E6" s="56" t="s">
        <v>265</v>
      </c>
      <c r="F6" s="56" t="s">
        <v>265</v>
      </c>
    </row>
    <row r="7" spans="1:9" ht="51">
      <c r="A7" s="25">
        <v>1</v>
      </c>
      <c r="B7" s="9" t="s">
        <v>207</v>
      </c>
      <c r="C7" s="12" t="s">
        <v>208</v>
      </c>
      <c r="D7" s="17">
        <v>420</v>
      </c>
      <c r="E7" s="17" t="e">
        <f>D7*#REF!</f>
        <v>#REF!</v>
      </c>
      <c r="F7" s="6">
        <v>50</v>
      </c>
      <c r="G7" s="26" t="s">
        <v>223</v>
      </c>
    </row>
    <row r="8" spans="1:9" ht="51">
      <c r="A8" s="25">
        <v>2</v>
      </c>
      <c r="B8" s="9" t="s">
        <v>202</v>
      </c>
      <c r="C8" s="12" t="s">
        <v>24</v>
      </c>
      <c r="D8" s="17">
        <v>420</v>
      </c>
      <c r="E8" s="17" t="e">
        <f>D8*#REF!</f>
        <v>#REF!</v>
      </c>
      <c r="F8" s="6">
        <v>40</v>
      </c>
      <c r="G8" s="26" t="s">
        <v>224</v>
      </c>
    </row>
    <row r="9" spans="1:9" ht="51">
      <c r="A9" s="25">
        <v>3</v>
      </c>
      <c r="B9" s="9" t="s">
        <v>203</v>
      </c>
      <c r="C9" s="12" t="s">
        <v>24</v>
      </c>
      <c r="D9" s="17">
        <v>780</v>
      </c>
      <c r="E9" s="17" t="e">
        <f>D9*#REF!</f>
        <v>#REF!</v>
      </c>
      <c r="F9" s="6">
        <v>40</v>
      </c>
      <c r="G9" s="26" t="s">
        <v>225</v>
      </c>
    </row>
    <row r="10" spans="1:9" ht="63.75">
      <c r="A10" s="25">
        <v>4</v>
      </c>
      <c r="B10" s="9" t="s">
        <v>201</v>
      </c>
      <c r="C10" s="12" t="s">
        <v>26</v>
      </c>
      <c r="D10" s="17">
        <v>16573</v>
      </c>
      <c r="E10" s="17" t="e">
        <f>D10*#REF!</f>
        <v>#REF!</v>
      </c>
      <c r="F10" s="6">
        <f>'[1]Gnman jamanakac'!K12</f>
        <v>75</v>
      </c>
      <c r="G10" s="26" t="s">
        <v>226</v>
      </c>
    </row>
    <row r="11" spans="1:9" ht="63.75">
      <c r="A11" s="25">
        <v>5</v>
      </c>
      <c r="B11" s="9" t="s">
        <v>42</v>
      </c>
      <c r="C11" s="12" t="s">
        <v>26</v>
      </c>
      <c r="D11" s="17">
        <v>16</v>
      </c>
      <c r="E11" s="17" t="e">
        <f>D11*#REF!</f>
        <v>#REF!</v>
      </c>
      <c r="F11" s="6">
        <v>200</v>
      </c>
      <c r="G11" s="27" t="s">
        <v>104</v>
      </c>
    </row>
    <row r="12" spans="1:9" ht="51">
      <c r="A12" s="25">
        <v>6</v>
      </c>
      <c r="B12" s="9" t="s">
        <v>43</v>
      </c>
      <c r="C12" s="12" t="s">
        <v>24</v>
      </c>
      <c r="D12" s="17">
        <v>140</v>
      </c>
      <c r="E12" s="17" t="e">
        <f>D12*#REF!</f>
        <v>#REF!</v>
      </c>
      <c r="F12" s="6">
        <f>'[1]Gnman jamanakac'!K15</f>
        <v>30</v>
      </c>
      <c r="G12" s="26" t="s">
        <v>105</v>
      </c>
    </row>
    <row r="13" spans="1:9" ht="63.75">
      <c r="A13" s="25">
        <v>7</v>
      </c>
      <c r="B13" s="9" t="s">
        <v>204</v>
      </c>
      <c r="C13" s="12" t="s">
        <v>24</v>
      </c>
      <c r="D13" s="17">
        <v>1400</v>
      </c>
      <c r="E13" s="17" t="e">
        <f>D13*#REF!</f>
        <v>#REF!</v>
      </c>
      <c r="F13" s="6">
        <v>40</v>
      </c>
      <c r="G13" s="26" t="s">
        <v>106</v>
      </c>
    </row>
    <row r="14" spans="1:9" ht="51">
      <c r="A14" s="25">
        <v>8</v>
      </c>
      <c r="B14" s="9" t="s">
        <v>200</v>
      </c>
      <c r="C14" s="13" t="s">
        <v>197</v>
      </c>
      <c r="D14" s="17">
        <v>1100</v>
      </c>
      <c r="E14" s="17" t="e">
        <f>D14*#REF!</f>
        <v>#REF!</v>
      </c>
      <c r="F14" s="6">
        <v>40</v>
      </c>
      <c r="G14" s="26" t="s">
        <v>227</v>
      </c>
    </row>
    <row r="15" spans="1:9" ht="51">
      <c r="A15" s="25">
        <v>9</v>
      </c>
      <c r="B15" s="9" t="s">
        <v>199</v>
      </c>
      <c r="C15" s="13" t="s">
        <v>197</v>
      </c>
      <c r="D15" s="17">
        <v>1200</v>
      </c>
      <c r="E15" s="17" t="e">
        <f>D15*#REF!</f>
        <v>#REF!</v>
      </c>
      <c r="F15" s="6">
        <v>30</v>
      </c>
      <c r="G15" s="26" t="s">
        <v>228</v>
      </c>
    </row>
    <row r="16" spans="1:9" ht="51">
      <c r="A16" s="25">
        <v>10</v>
      </c>
      <c r="B16" s="9" t="s">
        <v>97</v>
      </c>
      <c r="C16" s="12" t="s">
        <v>24</v>
      </c>
      <c r="D16" s="17">
        <v>1674</v>
      </c>
      <c r="E16" s="17" t="e">
        <f>D16*#REF!</f>
        <v>#REF!</v>
      </c>
      <c r="F16" s="6">
        <v>5</v>
      </c>
      <c r="G16" s="26" t="s">
        <v>229</v>
      </c>
    </row>
    <row r="17" spans="1:7" ht="51">
      <c r="A17" s="25">
        <v>11</v>
      </c>
      <c r="B17" s="9" t="s">
        <v>206</v>
      </c>
      <c r="C17" s="12" t="s">
        <v>24</v>
      </c>
      <c r="D17" s="17">
        <v>200</v>
      </c>
      <c r="E17" s="17" t="e">
        <f>D17*#REF!</f>
        <v>#REF!</v>
      </c>
      <c r="F17" s="6">
        <v>5</v>
      </c>
      <c r="G17" s="26" t="s">
        <v>230</v>
      </c>
    </row>
    <row r="18" spans="1:7" ht="51">
      <c r="A18" s="25">
        <v>12</v>
      </c>
      <c r="B18" s="9" t="s">
        <v>198</v>
      </c>
      <c r="C18" s="13" t="s">
        <v>197</v>
      </c>
      <c r="D18" s="17">
        <v>510</v>
      </c>
      <c r="E18" s="17" t="e">
        <f>D18*#REF!</f>
        <v>#REF!</v>
      </c>
      <c r="F18" s="6">
        <f>'[1]Gnman jamanakac'!K23</f>
        <v>60</v>
      </c>
      <c r="G18" s="26" t="s">
        <v>231</v>
      </c>
    </row>
    <row r="19" spans="1:7" ht="51">
      <c r="A19" s="25">
        <v>13</v>
      </c>
      <c r="B19" s="9" t="s">
        <v>191</v>
      </c>
      <c r="C19" s="12" t="s">
        <v>24</v>
      </c>
      <c r="D19" s="17">
        <v>3000</v>
      </c>
      <c r="E19" s="17" t="e">
        <f>D19*#REF!</f>
        <v>#REF!</v>
      </c>
      <c r="F19" s="6">
        <v>100</v>
      </c>
      <c r="G19" s="26" t="s">
        <v>232</v>
      </c>
    </row>
    <row r="20" spans="1:7" ht="51">
      <c r="A20" s="25">
        <v>14</v>
      </c>
      <c r="B20" s="9" t="s">
        <v>192</v>
      </c>
      <c r="C20" s="12" t="s">
        <v>24</v>
      </c>
      <c r="D20" s="17">
        <v>41</v>
      </c>
      <c r="E20" s="17" t="e">
        <f>D20*#REF!</f>
        <v>#REF!</v>
      </c>
      <c r="F20" s="6">
        <v>20</v>
      </c>
      <c r="G20" s="26" t="s">
        <v>233</v>
      </c>
    </row>
    <row r="21" spans="1:7" ht="63.75">
      <c r="A21" s="25">
        <v>15</v>
      </c>
      <c r="B21" s="9" t="s">
        <v>98</v>
      </c>
      <c r="C21" s="12" t="s">
        <v>26</v>
      </c>
      <c r="D21" s="17">
        <v>7</v>
      </c>
      <c r="E21" s="17" t="e">
        <f>D21*#REF!</f>
        <v>#REF!</v>
      </c>
      <c r="F21" s="6">
        <v>20</v>
      </c>
      <c r="G21" s="27" t="s">
        <v>107</v>
      </c>
    </row>
    <row r="22" spans="1:7" ht="51">
      <c r="A22" s="25">
        <v>16</v>
      </c>
      <c r="B22" s="9" t="s">
        <v>44</v>
      </c>
      <c r="C22" s="12" t="s">
        <v>24</v>
      </c>
      <c r="D22" s="17">
        <v>160</v>
      </c>
      <c r="E22" s="17" t="e">
        <f>D22*#REF!</f>
        <v>#REF!</v>
      </c>
      <c r="F22" s="6">
        <v>30</v>
      </c>
      <c r="G22" s="26" t="s">
        <v>108</v>
      </c>
    </row>
    <row r="23" spans="1:7" ht="51">
      <c r="A23" s="25">
        <v>17</v>
      </c>
      <c r="B23" s="9" t="s">
        <v>45</v>
      </c>
      <c r="C23" s="12" t="s">
        <v>24</v>
      </c>
      <c r="D23" s="17">
        <v>33</v>
      </c>
      <c r="E23" s="17" t="e">
        <f>D23*#REF!</f>
        <v>#REF!</v>
      </c>
      <c r="F23" s="6">
        <v>50</v>
      </c>
      <c r="G23" s="26" t="s">
        <v>109</v>
      </c>
    </row>
    <row r="24" spans="1:7" ht="63.75">
      <c r="A24" s="25">
        <v>18</v>
      </c>
      <c r="B24" s="10" t="s">
        <v>46</v>
      </c>
      <c r="C24" s="13" t="s">
        <v>26</v>
      </c>
      <c r="D24" s="28">
        <v>7</v>
      </c>
      <c r="E24" s="17" t="e">
        <f>D24*#REF!</f>
        <v>#REF!</v>
      </c>
      <c r="F24" s="6">
        <v>20</v>
      </c>
      <c r="G24" s="27" t="s">
        <v>110</v>
      </c>
    </row>
    <row r="25" spans="1:7" ht="63.75">
      <c r="A25" s="25">
        <v>19</v>
      </c>
      <c r="B25" s="9" t="s">
        <v>47</v>
      </c>
      <c r="C25" s="12" t="s">
        <v>26</v>
      </c>
      <c r="D25" s="17">
        <v>13</v>
      </c>
      <c r="E25" s="17" t="e">
        <f>D25*#REF!</f>
        <v>#REF!</v>
      </c>
      <c r="F25" s="6">
        <v>200</v>
      </c>
      <c r="G25" s="27" t="s">
        <v>111</v>
      </c>
    </row>
    <row r="26" spans="1:7" ht="51">
      <c r="A26" s="25">
        <v>20</v>
      </c>
      <c r="B26" s="9" t="s">
        <v>48</v>
      </c>
      <c r="C26" s="12" t="s">
        <v>24</v>
      </c>
      <c r="D26" s="17">
        <v>20.5</v>
      </c>
      <c r="E26" s="17" t="e">
        <f>D26*#REF!</f>
        <v>#REF!</v>
      </c>
      <c r="F26" s="6">
        <v>200</v>
      </c>
      <c r="G26" s="26" t="s">
        <v>234</v>
      </c>
    </row>
    <row r="27" spans="1:7" ht="51">
      <c r="A27" s="25">
        <v>21</v>
      </c>
      <c r="B27" s="9" t="s">
        <v>49</v>
      </c>
      <c r="C27" s="12" t="s">
        <v>24</v>
      </c>
      <c r="D27" s="17">
        <v>42.6</v>
      </c>
      <c r="E27" s="17" t="e">
        <f>D27*#REF!</f>
        <v>#REF!</v>
      </c>
      <c r="F27" s="6">
        <f>'[1]Gnman jamanakac'!K38</f>
        <v>150</v>
      </c>
      <c r="G27" s="27" t="s">
        <v>112</v>
      </c>
    </row>
    <row r="28" spans="1:7" ht="63.75">
      <c r="A28" s="25">
        <v>22</v>
      </c>
      <c r="B28" s="9" t="s">
        <v>50</v>
      </c>
      <c r="C28" s="12" t="s">
        <v>26</v>
      </c>
      <c r="D28" s="17">
        <v>112.85</v>
      </c>
      <c r="E28" s="17" t="e">
        <f>D28*#REF!</f>
        <v>#REF!</v>
      </c>
      <c r="F28" s="6">
        <f>'[1]Gnman jamanakac'!K41</f>
        <v>150</v>
      </c>
      <c r="G28" s="27" t="s">
        <v>113</v>
      </c>
    </row>
    <row r="29" spans="1:7" ht="51">
      <c r="A29" s="25">
        <v>23</v>
      </c>
      <c r="B29" s="9" t="s">
        <v>51</v>
      </c>
      <c r="C29" s="12" t="s">
        <v>24</v>
      </c>
      <c r="D29" s="17">
        <v>712</v>
      </c>
      <c r="E29" s="17" t="e">
        <f>D29*#REF!</f>
        <v>#REF!</v>
      </c>
      <c r="F29" s="6">
        <v>100</v>
      </c>
      <c r="G29" s="26" t="s">
        <v>235</v>
      </c>
    </row>
    <row r="30" spans="1:7" ht="63.75">
      <c r="A30" s="25">
        <v>24</v>
      </c>
      <c r="B30" s="9" t="s">
        <v>52</v>
      </c>
      <c r="C30" s="12" t="s">
        <v>26</v>
      </c>
      <c r="D30" s="17">
        <v>23.5</v>
      </c>
      <c r="E30" s="17" t="e">
        <f>D30*#REF!</f>
        <v>#REF!</v>
      </c>
      <c r="F30" s="6">
        <v>100</v>
      </c>
      <c r="G30" s="27" t="s">
        <v>114</v>
      </c>
    </row>
    <row r="31" spans="1:7" ht="63.75">
      <c r="A31" s="25">
        <v>25</v>
      </c>
      <c r="B31" s="9" t="s">
        <v>53</v>
      </c>
      <c r="C31" s="12" t="s">
        <v>26</v>
      </c>
      <c r="D31" s="17">
        <v>9</v>
      </c>
      <c r="E31" s="17" t="e">
        <f>D31*#REF!</f>
        <v>#REF!</v>
      </c>
      <c r="F31" s="6">
        <v>50</v>
      </c>
      <c r="G31" s="27" t="s">
        <v>115</v>
      </c>
    </row>
    <row r="32" spans="1:7" ht="51">
      <c r="A32" s="25">
        <v>26</v>
      </c>
      <c r="B32" s="9" t="s">
        <v>54</v>
      </c>
      <c r="C32" s="12" t="s">
        <v>24</v>
      </c>
      <c r="D32" s="17">
        <v>42</v>
      </c>
      <c r="E32" s="17" t="e">
        <f>D32*#REF!</f>
        <v>#REF!</v>
      </c>
      <c r="F32" s="6">
        <v>260</v>
      </c>
      <c r="G32" s="26" t="s">
        <v>116</v>
      </c>
    </row>
    <row r="33" spans="1:7" ht="51">
      <c r="A33" s="25">
        <v>27</v>
      </c>
      <c r="B33" s="9" t="s">
        <v>55</v>
      </c>
      <c r="C33" s="12" t="s">
        <v>24</v>
      </c>
      <c r="D33" s="17">
        <v>121.3</v>
      </c>
      <c r="E33" s="17" t="e">
        <f>D33*#REF!</f>
        <v>#REF!</v>
      </c>
      <c r="F33" s="6">
        <v>20</v>
      </c>
      <c r="G33" s="26" t="s">
        <v>117</v>
      </c>
    </row>
    <row r="34" spans="1:7" ht="51">
      <c r="A34" s="25">
        <v>28</v>
      </c>
      <c r="B34" s="9" t="s">
        <v>56</v>
      </c>
      <c r="C34" s="12" t="s">
        <v>24</v>
      </c>
      <c r="D34" s="17">
        <v>50.4</v>
      </c>
      <c r="E34" s="17" t="e">
        <f>D34*#REF!</f>
        <v>#REF!</v>
      </c>
      <c r="F34" s="6">
        <v>20</v>
      </c>
      <c r="G34" s="26" t="s">
        <v>118</v>
      </c>
    </row>
    <row r="35" spans="1:7" ht="63.75">
      <c r="A35" s="25">
        <v>29</v>
      </c>
      <c r="B35" s="9" t="s">
        <v>1</v>
      </c>
      <c r="C35" s="12" t="s">
        <v>25</v>
      </c>
      <c r="D35" s="17">
        <v>200</v>
      </c>
      <c r="E35" s="17" t="e">
        <f>D35*#REF!</f>
        <v>#REF!</v>
      </c>
      <c r="F35" s="6">
        <v>50</v>
      </c>
      <c r="G35" s="26" t="s">
        <v>119</v>
      </c>
    </row>
    <row r="36" spans="1:7" ht="63.75">
      <c r="A36" s="25">
        <v>30</v>
      </c>
      <c r="B36" s="9" t="s">
        <v>57</v>
      </c>
      <c r="C36" s="12" t="s">
        <v>26</v>
      </c>
      <c r="D36" s="17">
        <v>2</v>
      </c>
      <c r="E36" s="17" t="e">
        <f>D36*#REF!</f>
        <v>#REF!</v>
      </c>
      <c r="F36" s="6">
        <v>50</v>
      </c>
      <c r="G36" s="27" t="s">
        <v>120</v>
      </c>
    </row>
    <row r="37" spans="1:7" ht="63.75">
      <c r="A37" s="25">
        <v>31</v>
      </c>
      <c r="B37" s="10" t="s">
        <v>58</v>
      </c>
      <c r="C37" s="13" t="s">
        <v>26</v>
      </c>
      <c r="D37" s="28">
        <v>37</v>
      </c>
      <c r="E37" s="17" t="e">
        <f>D37*#REF!</f>
        <v>#REF!</v>
      </c>
      <c r="F37" s="6">
        <f>'[1]Gnman jamanakac'!K52</f>
        <v>300</v>
      </c>
      <c r="G37" s="27" t="s">
        <v>121</v>
      </c>
    </row>
    <row r="38" spans="1:7" ht="63.75">
      <c r="A38" s="25">
        <v>32</v>
      </c>
      <c r="B38" s="9" t="s">
        <v>32</v>
      </c>
      <c r="C38" s="12" t="s">
        <v>26</v>
      </c>
      <c r="D38" s="17">
        <v>7.45</v>
      </c>
      <c r="E38" s="17" t="e">
        <f>D38*#REF!</f>
        <v>#REF!</v>
      </c>
      <c r="F38" s="6">
        <v>150</v>
      </c>
      <c r="G38" s="27" t="s">
        <v>122</v>
      </c>
    </row>
    <row r="39" spans="1:7" ht="51">
      <c r="A39" s="25">
        <v>33</v>
      </c>
      <c r="B39" s="9" t="s">
        <v>33</v>
      </c>
      <c r="C39" s="12" t="s">
        <v>24</v>
      </c>
      <c r="D39" s="17">
        <v>90</v>
      </c>
      <c r="E39" s="17" t="e">
        <f>D39*#REF!</f>
        <v>#REF!</v>
      </c>
      <c r="F39" s="6">
        <v>50</v>
      </c>
      <c r="G39" s="26" t="s">
        <v>123</v>
      </c>
    </row>
    <row r="40" spans="1:7" ht="51">
      <c r="A40" s="25">
        <v>34</v>
      </c>
      <c r="B40" s="9" t="s">
        <v>59</v>
      </c>
      <c r="C40" s="12" t="s">
        <v>24</v>
      </c>
      <c r="D40" s="17">
        <v>140</v>
      </c>
      <c r="E40" s="17" t="e">
        <f>D40*#REF!</f>
        <v>#REF!</v>
      </c>
      <c r="F40" s="6">
        <v>25</v>
      </c>
      <c r="G40" s="26" t="s">
        <v>124</v>
      </c>
    </row>
    <row r="41" spans="1:7" ht="51">
      <c r="A41" s="25">
        <v>35</v>
      </c>
      <c r="B41" s="9" t="s">
        <v>60</v>
      </c>
      <c r="C41" s="12" t="s">
        <v>24</v>
      </c>
      <c r="D41" s="17">
        <v>1400</v>
      </c>
      <c r="E41" s="17" t="e">
        <f>D41*#REF!</f>
        <v>#REF!</v>
      </c>
      <c r="F41" s="6">
        <v>5</v>
      </c>
      <c r="G41" s="26" t="s">
        <v>125</v>
      </c>
    </row>
    <row r="42" spans="1:7" ht="51">
      <c r="A42" s="25">
        <v>36</v>
      </c>
      <c r="B42" s="9" t="s">
        <v>196</v>
      </c>
      <c r="C42" s="13" t="s">
        <v>197</v>
      </c>
      <c r="D42" s="28">
        <v>1371</v>
      </c>
      <c r="E42" s="17" t="e">
        <f>D42*#REF!</f>
        <v>#REF!</v>
      </c>
      <c r="F42" s="6">
        <f>'[1]Gnman jamanakac'!K57</f>
        <v>150</v>
      </c>
      <c r="G42" s="26" t="s">
        <v>126</v>
      </c>
    </row>
    <row r="43" spans="1:7" ht="51">
      <c r="A43" s="25">
        <v>37</v>
      </c>
      <c r="B43" s="9" t="s">
        <v>193</v>
      </c>
      <c r="C43" s="12" t="s">
        <v>26</v>
      </c>
      <c r="D43" s="28">
        <v>545</v>
      </c>
      <c r="E43" s="17" t="e">
        <f>D43*#REF!</f>
        <v>#REF!</v>
      </c>
      <c r="F43" s="6">
        <f>'[1]Gnman jamanakac'!K58</f>
        <v>1500</v>
      </c>
      <c r="G43" s="26" t="s">
        <v>236</v>
      </c>
    </row>
    <row r="44" spans="1:7" ht="63.75">
      <c r="A44" s="25">
        <v>38</v>
      </c>
      <c r="B44" s="9" t="s">
        <v>61</v>
      </c>
      <c r="C44" s="12" t="s">
        <v>26</v>
      </c>
      <c r="D44" s="17">
        <v>7.6</v>
      </c>
      <c r="E44" s="17" t="e">
        <f>D44*#REF!</f>
        <v>#REF!</v>
      </c>
      <c r="F44" s="6">
        <v>200</v>
      </c>
      <c r="G44" s="26" t="s">
        <v>127</v>
      </c>
    </row>
    <row r="45" spans="1:7" ht="63.75">
      <c r="A45" s="25">
        <v>39</v>
      </c>
      <c r="B45" s="9" t="s">
        <v>62</v>
      </c>
      <c r="C45" s="12" t="s">
        <v>26</v>
      </c>
      <c r="D45" s="17">
        <v>3.78</v>
      </c>
      <c r="E45" s="17" t="e">
        <f>D45*#REF!</f>
        <v>#REF!</v>
      </c>
      <c r="F45" s="6">
        <f>'[1]Gnman jamanakac'!K60</f>
        <v>750</v>
      </c>
      <c r="G45" s="26" t="s">
        <v>128</v>
      </c>
    </row>
    <row r="46" spans="1:7" ht="63.75">
      <c r="A46" s="25">
        <v>40</v>
      </c>
      <c r="B46" s="9" t="s">
        <v>2</v>
      </c>
      <c r="C46" s="12" t="s">
        <v>26</v>
      </c>
      <c r="D46" s="17">
        <v>18.57</v>
      </c>
      <c r="E46" s="17" t="e">
        <f>D46*#REF!</f>
        <v>#REF!</v>
      </c>
      <c r="F46" s="6">
        <f>'[1]Gnman jamanakac'!K61</f>
        <v>1500</v>
      </c>
      <c r="G46" s="26" t="s">
        <v>129</v>
      </c>
    </row>
    <row r="47" spans="1:7" ht="63.75">
      <c r="A47" s="25">
        <v>41</v>
      </c>
      <c r="B47" s="9" t="s">
        <v>63</v>
      </c>
      <c r="C47" s="12" t="s">
        <v>26</v>
      </c>
      <c r="D47" s="17">
        <v>49.8</v>
      </c>
      <c r="E47" s="17" t="e">
        <f>D47*#REF!</f>
        <v>#REF!</v>
      </c>
      <c r="F47" s="6">
        <f>'[1]Gnman jamanakac'!K62</f>
        <v>300</v>
      </c>
      <c r="G47" s="26" t="s">
        <v>130</v>
      </c>
    </row>
    <row r="48" spans="1:7" ht="51">
      <c r="A48" s="25">
        <v>42</v>
      </c>
      <c r="B48" s="9" t="s">
        <v>64</v>
      </c>
      <c r="C48" s="12" t="s">
        <v>24</v>
      </c>
      <c r="D48" s="17">
        <v>35</v>
      </c>
      <c r="E48" s="17" t="e">
        <f>D48*#REF!</f>
        <v>#REF!</v>
      </c>
      <c r="F48" s="6">
        <v>20</v>
      </c>
      <c r="G48" s="26" t="s">
        <v>131</v>
      </c>
    </row>
    <row r="49" spans="1:7" ht="63.75">
      <c r="A49" s="25">
        <v>43</v>
      </c>
      <c r="B49" s="9" t="s">
        <v>65</v>
      </c>
      <c r="C49" s="12" t="s">
        <v>26</v>
      </c>
      <c r="D49" s="17">
        <v>12.5</v>
      </c>
      <c r="E49" s="17" t="e">
        <f>D49*#REF!</f>
        <v>#REF!</v>
      </c>
      <c r="F49" s="6">
        <v>2000</v>
      </c>
      <c r="G49" s="26" t="s">
        <v>130</v>
      </c>
    </row>
    <row r="50" spans="1:7" ht="76.5">
      <c r="A50" s="25">
        <v>44</v>
      </c>
      <c r="B50" s="9" t="s">
        <v>66</v>
      </c>
      <c r="C50" s="12" t="s">
        <v>26</v>
      </c>
      <c r="D50" s="17">
        <v>25</v>
      </c>
      <c r="E50" s="17" t="e">
        <f>D50*#REF!</f>
        <v>#REF!</v>
      </c>
      <c r="F50" s="6">
        <f>'[1]Gnman jamanakac'!K65</f>
        <v>375</v>
      </c>
      <c r="G50" s="26" t="s">
        <v>132</v>
      </c>
    </row>
    <row r="51" spans="1:7" ht="63.75">
      <c r="A51" s="25">
        <v>45</v>
      </c>
      <c r="B51" s="9" t="s">
        <v>67</v>
      </c>
      <c r="C51" s="12" t="s">
        <v>26</v>
      </c>
      <c r="D51" s="17">
        <v>6.25</v>
      </c>
      <c r="E51" s="17" t="e">
        <f>D51*#REF!</f>
        <v>#REF!</v>
      </c>
      <c r="F51" s="6">
        <f>'[1]Gnman jamanakac'!K66</f>
        <v>1500</v>
      </c>
      <c r="G51" s="26" t="s">
        <v>133</v>
      </c>
    </row>
    <row r="52" spans="1:7" ht="63.75">
      <c r="A52" s="25">
        <v>46</v>
      </c>
      <c r="B52" s="9" t="s">
        <v>68</v>
      </c>
      <c r="C52" s="12" t="s">
        <v>26</v>
      </c>
      <c r="D52" s="17">
        <v>20</v>
      </c>
      <c r="E52" s="17" t="e">
        <f>D52*#REF!</f>
        <v>#REF!</v>
      </c>
      <c r="F52" s="6">
        <f>'[1]Gnman jamanakac'!K67</f>
        <v>375</v>
      </c>
      <c r="G52" s="26" t="s">
        <v>130</v>
      </c>
    </row>
    <row r="53" spans="1:7" ht="51">
      <c r="A53" s="25">
        <v>47</v>
      </c>
      <c r="B53" s="9" t="s">
        <v>195</v>
      </c>
      <c r="C53" s="12" t="s">
        <v>26</v>
      </c>
      <c r="D53" s="17">
        <v>695</v>
      </c>
      <c r="E53" s="17" t="e">
        <f>D53*#REF!</f>
        <v>#REF!</v>
      </c>
      <c r="F53" s="6">
        <v>300</v>
      </c>
      <c r="G53" s="26" t="s">
        <v>237</v>
      </c>
    </row>
    <row r="54" spans="1:7" ht="63.75">
      <c r="A54" s="25">
        <v>48</v>
      </c>
      <c r="B54" s="10" t="s">
        <v>194</v>
      </c>
      <c r="C54" s="12" t="s">
        <v>26</v>
      </c>
      <c r="D54" s="17">
        <v>1650</v>
      </c>
      <c r="E54" s="17" t="e">
        <f>D54*#REF!</f>
        <v>#REF!</v>
      </c>
      <c r="F54" s="6">
        <v>600</v>
      </c>
      <c r="G54" s="26" t="s">
        <v>238</v>
      </c>
    </row>
    <row r="55" spans="1:7" ht="63.75">
      <c r="A55" s="25">
        <v>49</v>
      </c>
      <c r="B55" s="10" t="s">
        <v>69</v>
      </c>
      <c r="C55" s="12" t="s">
        <v>26</v>
      </c>
      <c r="D55" s="17">
        <v>5.7</v>
      </c>
      <c r="E55" s="17" t="e">
        <f>D55*#REF!</f>
        <v>#REF!</v>
      </c>
      <c r="F55" s="6">
        <v>600</v>
      </c>
      <c r="G55" s="26" t="s">
        <v>134</v>
      </c>
    </row>
    <row r="56" spans="1:7" ht="76.5">
      <c r="A56" s="25">
        <v>50</v>
      </c>
      <c r="B56" s="9" t="s">
        <v>34</v>
      </c>
      <c r="C56" s="12" t="s">
        <v>27</v>
      </c>
      <c r="D56" s="17">
        <v>1300</v>
      </c>
      <c r="E56" s="17" t="e">
        <f>D56*#REF!</f>
        <v>#REF!</v>
      </c>
      <c r="F56" s="6">
        <f>'[1]Gnman jamanakac'!K71</f>
        <v>54</v>
      </c>
      <c r="G56" s="29" t="s">
        <v>135</v>
      </c>
    </row>
    <row r="57" spans="1:7" ht="76.5">
      <c r="A57" s="25">
        <v>51</v>
      </c>
      <c r="B57" s="9" t="s">
        <v>35</v>
      </c>
      <c r="C57" s="12" t="s">
        <v>27</v>
      </c>
      <c r="D57" s="17">
        <v>2200</v>
      </c>
      <c r="E57" s="17" t="e">
        <f>D57*#REF!</f>
        <v>#REF!</v>
      </c>
      <c r="F57" s="6">
        <v>50</v>
      </c>
      <c r="G57" s="29" t="s">
        <v>136</v>
      </c>
    </row>
    <row r="58" spans="1:7" ht="76.5">
      <c r="A58" s="25">
        <v>52</v>
      </c>
      <c r="B58" s="9" t="s">
        <v>36</v>
      </c>
      <c r="C58" s="12" t="s">
        <v>27</v>
      </c>
      <c r="D58" s="17">
        <v>1894</v>
      </c>
      <c r="E58" s="17" t="e">
        <f>D58*#REF!</f>
        <v>#REF!</v>
      </c>
      <c r="F58" s="6">
        <v>20</v>
      </c>
      <c r="G58" s="29" t="s">
        <v>136</v>
      </c>
    </row>
    <row r="59" spans="1:7" ht="51">
      <c r="A59" s="25">
        <v>53</v>
      </c>
      <c r="B59" s="9" t="s">
        <v>70</v>
      </c>
      <c r="C59" s="12" t="s">
        <v>24</v>
      </c>
      <c r="D59" s="17">
        <v>35</v>
      </c>
      <c r="E59" s="17" t="e">
        <f>D59*#REF!</f>
        <v>#REF!</v>
      </c>
      <c r="F59" s="6">
        <f>'[1]Gnman jamanakac'!K75</f>
        <v>300</v>
      </c>
      <c r="G59" s="26" t="s">
        <v>137</v>
      </c>
    </row>
    <row r="60" spans="1:7" ht="76.5">
      <c r="A60" s="25">
        <v>54</v>
      </c>
      <c r="B60" s="9" t="s">
        <v>71</v>
      </c>
      <c r="C60" s="12" t="s">
        <v>27</v>
      </c>
      <c r="D60" s="17">
        <v>2000</v>
      </c>
      <c r="E60" s="17" t="e">
        <f>D60*#REF!</f>
        <v>#REF!</v>
      </c>
      <c r="F60" s="6">
        <v>2</v>
      </c>
      <c r="G60" s="29" t="s">
        <v>138</v>
      </c>
    </row>
    <row r="61" spans="1:7" ht="51">
      <c r="A61" s="25">
        <v>55</v>
      </c>
      <c r="B61" s="9" t="s">
        <v>72</v>
      </c>
      <c r="C61" s="12" t="s">
        <v>26</v>
      </c>
      <c r="D61" s="17">
        <v>33.6</v>
      </c>
      <c r="E61" s="17" t="e">
        <f>D61*#REF!</f>
        <v>#REF!</v>
      </c>
      <c r="F61" s="6">
        <v>500</v>
      </c>
      <c r="G61" s="26" t="s">
        <v>239</v>
      </c>
    </row>
    <row r="62" spans="1:7" ht="63.75">
      <c r="A62" s="25">
        <v>56</v>
      </c>
      <c r="B62" s="9" t="s">
        <v>73</v>
      </c>
      <c r="C62" s="12" t="s">
        <v>26</v>
      </c>
      <c r="D62" s="17">
        <v>36</v>
      </c>
      <c r="E62" s="17" t="e">
        <f>D62*#REF!</f>
        <v>#REF!</v>
      </c>
      <c r="F62" s="6">
        <v>500</v>
      </c>
      <c r="G62" s="26" t="s">
        <v>240</v>
      </c>
    </row>
    <row r="63" spans="1:7" ht="63.75">
      <c r="A63" s="25">
        <v>57</v>
      </c>
      <c r="B63" s="9" t="s">
        <v>205</v>
      </c>
      <c r="C63" s="12" t="s">
        <v>26</v>
      </c>
      <c r="D63" s="17">
        <v>310</v>
      </c>
      <c r="E63" s="17" t="e">
        <f>D63*#REF!</f>
        <v>#REF!</v>
      </c>
      <c r="F63" s="6">
        <v>50</v>
      </c>
      <c r="G63" s="26" t="s">
        <v>139</v>
      </c>
    </row>
    <row r="64" spans="1:7" ht="63.75">
      <c r="A64" s="25">
        <v>58</v>
      </c>
      <c r="B64" s="9" t="s">
        <v>74</v>
      </c>
      <c r="C64" s="12" t="s">
        <v>26</v>
      </c>
      <c r="D64" s="17">
        <v>380</v>
      </c>
      <c r="E64" s="17" t="e">
        <f>D64*#REF!</f>
        <v>#REF!</v>
      </c>
      <c r="F64" s="6">
        <v>50</v>
      </c>
      <c r="G64" s="26" t="s">
        <v>140</v>
      </c>
    </row>
    <row r="65" spans="1:7" ht="63.75">
      <c r="A65" s="25">
        <v>59</v>
      </c>
      <c r="B65" s="9" t="s">
        <v>75</v>
      </c>
      <c r="C65" s="12" t="s">
        <v>26</v>
      </c>
      <c r="D65" s="17">
        <v>40</v>
      </c>
      <c r="E65" s="17" t="e">
        <f>D65*#REF!</f>
        <v>#REF!</v>
      </c>
      <c r="F65" s="6">
        <v>50</v>
      </c>
      <c r="G65" s="26" t="s">
        <v>140</v>
      </c>
    </row>
    <row r="66" spans="1:7" ht="63.75">
      <c r="A66" s="25">
        <v>60</v>
      </c>
      <c r="B66" s="9" t="s">
        <v>76</v>
      </c>
      <c r="C66" s="12" t="s">
        <v>26</v>
      </c>
      <c r="D66" s="17">
        <v>1030</v>
      </c>
      <c r="E66" s="17" t="e">
        <f>D66*#REF!</f>
        <v>#REF!</v>
      </c>
      <c r="F66" s="6">
        <f>'[1]Gnman jamanakac'!K103</f>
        <v>75</v>
      </c>
      <c r="G66" s="26" t="s">
        <v>141</v>
      </c>
    </row>
    <row r="67" spans="1:7" ht="63.75">
      <c r="A67" s="25">
        <v>61</v>
      </c>
      <c r="B67" s="9" t="s">
        <v>3</v>
      </c>
      <c r="C67" s="12" t="s">
        <v>26</v>
      </c>
      <c r="D67" s="17">
        <v>28.8</v>
      </c>
      <c r="E67" s="17" t="e">
        <f>D67*#REF!</f>
        <v>#REF!</v>
      </c>
      <c r="F67" s="6">
        <v>10</v>
      </c>
      <c r="G67" s="26" t="s">
        <v>142</v>
      </c>
    </row>
    <row r="68" spans="1:7" ht="63.75">
      <c r="A68" s="25">
        <v>62</v>
      </c>
      <c r="B68" s="9" t="s">
        <v>4</v>
      </c>
      <c r="C68" s="12" t="s">
        <v>26</v>
      </c>
      <c r="D68" s="17">
        <v>60</v>
      </c>
      <c r="E68" s="17" t="e">
        <f>D68*#REF!</f>
        <v>#REF!</v>
      </c>
      <c r="F68" s="6">
        <v>20</v>
      </c>
      <c r="G68" s="26" t="s">
        <v>143</v>
      </c>
    </row>
    <row r="69" spans="1:7" ht="76.5">
      <c r="A69" s="25">
        <v>63</v>
      </c>
      <c r="B69" s="9" t="s">
        <v>37</v>
      </c>
      <c r="C69" s="12" t="s">
        <v>27</v>
      </c>
      <c r="D69" s="17">
        <v>865</v>
      </c>
      <c r="E69" s="17" t="e">
        <f>D69*#REF!</f>
        <v>#REF!</v>
      </c>
      <c r="F69" s="6">
        <v>2</v>
      </c>
      <c r="G69" s="29" t="s">
        <v>144</v>
      </c>
    </row>
    <row r="70" spans="1:7" ht="63.75">
      <c r="A70" s="25">
        <v>64</v>
      </c>
      <c r="B70" s="9" t="s">
        <v>99</v>
      </c>
      <c r="C70" s="12" t="s">
        <v>24</v>
      </c>
      <c r="D70" s="17">
        <v>3859</v>
      </c>
      <c r="E70" s="17" t="e">
        <f>D70*#REF!</f>
        <v>#REF!</v>
      </c>
      <c r="F70" s="6">
        <v>50</v>
      </c>
      <c r="G70" s="26" t="s">
        <v>146</v>
      </c>
    </row>
    <row r="71" spans="1:7" ht="63.75">
      <c r="A71" s="25">
        <v>65</v>
      </c>
      <c r="B71" s="9" t="s">
        <v>100</v>
      </c>
      <c r="C71" s="12" t="s">
        <v>26</v>
      </c>
      <c r="D71" s="17">
        <v>67.2</v>
      </c>
      <c r="E71" s="17" t="e">
        <f>D71*#REF!</f>
        <v>#REF!</v>
      </c>
      <c r="F71" s="6">
        <f>'[1]Gnman jamanakac'!K117</f>
        <v>450</v>
      </c>
      <c r="G71" s="26" t="s">
        <v>147</v>
      </c>
    </row>
    <row r="72" spans="1:7" ht="63.75">
      <c r="A72" s="25">
        <v>66</v>
      </c>
      <c r="B72" s="10" t="s">
        <v>77</v>
      </c>
      <c r="C72" s="12" t="s">
        <v>24</v>
      </c>
      <c r="D72" s="17">
        <v>10</v>
      </c>
      <c r="E72" s="17" t="e">
        <f>D72*#REF!</f>
        <v>#REF!</v>
      </c>
      <c r="F72" s="6">
        <v>3</v>
      </c>
      <c r="G72" s="26" t="s">
        <v>148</v>
      </c>
    </row>
    <row r="73" spans="1:7" ht="63.75">
      <c r="A73" s="25">
        <v>67</v>
      </c>
      <c r="B73" s="10" t="s">
        <v>78</v>
      </c>
      <c r="C73" s="12" t="s">
        <v>24</v>
      </c>
      <c r="D73" s="17">
        <v>18.5</v>
      </c>
      <c r="E73" s="17" t="e">
        <f>D73*#REF!</f>
        <v>#REF!</v>
      </c>
      <c r="F73" s="6">
        <f>'[1]Gnman jamanakac'!K121</f>
        <v>36</v>
      </c>
      <c r="G73" s="26" t="s">
        <v>145</v>
      </c>
    </row>
    <row r="74" spans="1:7" ht="63.75">
      <c r="A74" s="25">
        <v>68</v>
      </c>
      <c r="B74" s="9" t="s">
        <v>79</v>
      </c>
      <c r="C74" s="12" t="s">
        <v>26</v>
      </c>
      <c r="D74" s="17">
        <v>30</v>
      </c>
      <c r="E74" s="17" t="e">
        <f>D74*#REF!</f>
        <v>#REF!</v>
      </c>
      <c r="F74" s="6">
        <v>20</v>
      </c>
      <c r="G74" s="26" t="s">
        <v>149</v>
      </c>
    </row>
    <row r="75" spans="1:7" ht="63.75">
      <c r="A75" s="25">
        <v>69</v>
      </c>
      <c r="B75" s="9" t="s">
        <v>80</v>
      </c>
      <c r="C75" s="12" t="s">
        <v>24</v>
      </c>
      <c r="D75" s="17">
        <v>327.60000000000002</v>
      </c>
      <c r="E75" s="17" t="e">
        <f>D75*#REF!</f>
        <v>#REF!</v>
      </c>
      <c r="F75" s="6">
        <v>150</v>
      </c>
      <c r="G75" s="26" t="s">
        <v>150</v>
      </c>
    </row>
    <row r="76" spans="1:7" ht="63.75">
      <c r="A76" s="25">
        <v>70</v>
      </c>
      <c r="B76" s="9" t="s">
        <v>81</v>
      </c>
      <c r="C76" s="12" t="s">
        <v>26</v>
      </c>
      <c r="D76" s="17">
        <v>113</v>
      </c>
      <c r="E76" s="17" t="e">
        <f>D76*#REF!</f>
        <v>#REF!</v>
      </c>
      <c r="F76" s="6">
        <v>100</v>
      </c>
      <c r="G76" s="26" t="s">
        <v>151</v>
      </c>
    </row>
    <row r="77" spans="1:7" ht="63.75">
      <c r="A77" s="25">
        <v>71</v>
      </c>
      <c r="B77" s="9" t="s">
        <v>82</v>
      </c>
      <c r="C77" s="12" t="s">
        <v>24</v>
      </c>
      <c r="D77" s="17">
        <v>8.6999999999999993</v>
      </c>
      <c r="E77" s="17" t="e">
        <f>D77*#REF!</f>
        <v>#REF!</v>
      </c>
      <c r="F77" s="6">
        <v>20</v>
      </c>
      <c r="G77" s="26" t="s">
        <v>152</v>
      </c>
    </row>
    <row r="78" spans="1:7" ht="63.75">
      <c r="A78" s="25">
        <v>72</v>
      </c>
      <c r="B78" s="9" t="s">
        <v>209</v>
      </c>
      <c r="C78" s="13" t="s">
        <v>26</v>
      </c>
      <c r="D78" s="17">
        <v>183</v>
      </c>
      <c r="E78" s="17" t="e">
        <f>D78*#REF!</f>
        <v>#REF!</v>
      </c>
      <c r="F78" s="6">
        <v>100</v>
      </c>
      <c r="G78" s="26" t="s">
        <v>241</v>
      </c>
    </row>
    <row r="79" spans="1:7" ht="63.75">
      <c r="A79" s="25">
        <v>73</v>
      </c>
      <c r="B79" s="9" t="s">
        <v>83</v>
      </c>
      <c r="C79" s="13" t="s">
        <v>26</v>
      </c>
      <c r="D79" s="17">
        <v>50</v>
      </c>
      <c r="E79" s="17" t="e">
        <f>D79*#REF!</f>
        <v>#REF!</v>
      </c>
      <c r="F79" s="6">
        <v>60</v>
      </c>
      <c r="G79" s="26" t="s">
        <v>153</v>
      </c>
    </row>
    <row r="80" spans="1:7" ht="63.75">
      <c r="A80" s="25">
        <v>74</v>
      </c>
      <c r="B80" s="9" t="s">
        <v>84</v>
      </c>
      <c r="C80" s="12" t="s">
        <v>24</v>
      </c>
      <c r="D80" s="17">
        <v>4.5</v>
      </c>
      <c r="E80" s="17" t="e">
        <f>D80*#REF!</f>
        <v>#REF!</v>
      </c>
      <c r="F80" s="6">
        <v>20</v>
      </c>
      <c r="G80" s="26" t="s">
        <v>154</v>
      </c>
    </row>
    <row r="81" spans="1:7" ht="63.75">
      <c r="A81" s="25">
        <v>75</v>
      </c>
      <c r="B81" s="9" t="s">
        <v>85</v>
      </c>
      <c r="C81" s="12" t="s">
        <v>24</v>
      </c>
      <c r="D81" s="17">
        <v>963</v>
      </c>
      <c r="E81" s="17" t="e">
        <f>D81*#REF!</f>
        <v>#REF!</v>
      </c>
      <c r="F81" s="6">
        <f>'[1]Gnman jamanakac'!K139</f>
        <v>45</v>
      </c>
      <c r="G81" s="26" t="s">
        <v>155</v>
      </c>
    </row>
    <row r="82" spans="1:7" ht="63.75">
      <c r="A82" s="25">
        <v>76</v>
      </c>
      <c r="B82" s="9" t="s">
        <v>86</v>
      </c>
      <c r="C82" s="12" t="s">
        <v>24</v>
      </c>
      <c r="D82" s="17">
        <v>80.3</v>
      </c>
      <c r="E82" s="17" t="e">
        <f>D82*#REF!</f>
        <v>#REF!</v>
      </c>
      <c r="F82" s="6">
        <v>60</v>
      </c>
      <c r="G82" s="26" t="s">
        <v>155</v>
      </c>
    </row>
    <row r="83" spans="1:7" ht="63.75">
      <c r="A83" s="25">
        <v>77</v>
      </c>
      <c r="B83" s="9" t="s">
        <v>38</v>
      </c>
      <c r="C83" s="12" t="s">
        <v>24</v>
      </c>
      <c r="D83" s="17">
        <v>672</v>
      </c>
      <c r="E83" s="17" t="e">
        <f>D83*#REF!</f>
        <v>#REF!</v>
      </c>
      <c r="F83" s="6">
        <v>40</v>
      </c>
      <c r="G83" s="26" t="s">
        <v>156</v>
      </c>
    </row>
    <row r="84" spans="1:7" ht="63.75">
      <c r="A84" s="25">
        <v>78</v>
      </c>
      <c r="B84" s="9" t="s">
        <v>91</v>
      </c>
      <c r="C84" s="12" t="s">
        <v>26</v>
      </c>
      <c r="D84" s="17">
        <v>100</v>
      </c>
      <c r="E84" s="17" t="e">
        <f>D84*#REF!</f>
        <v>#REF!</v>
      </c>
      <c r="F84" s="6">
        <v>300</v>
      </c>
      <c r="G84" s="26" t="s">
        <v>159</v>
      </c>
    </row>
    <row r="85" spans="1:7" ht="63.75">
      <c r="A85" s="25">
        <v>79</v>
      </c>
      <c r="B85" s="10" t="s">
        <v>5</v>
      </c>
      <c r="C85" s="13" t="s">
        <v>24</v>
      </c>
      <c r="D85" s="17">
        <v>100</v>
      </c>
      <c r="E85" s="17" t="e">
        <f>D85*#REF!</f>
        <v>#REF!</v>
      </c>
      <c r="F85" s="6">
        <v>2</v>
      </c>
      <c r="G85" s="26" t="s">
        <v>160</v>
      </c>
    </row>
    <row r="86" spans="1:7" ht="63.75">
      <c r="A86" s="25">
        <v>80</v>
      </c>
      <c r="B86" s="9" t="s">
        <v>6</v>
      </c>
      <c r="C86" s="12" t="s">
        <v>28</v>
      </c>
      <c r="D86" s="17">
        <v>276</v>
      </c>
      <c r="E86" s="17" t="e">
        <f>D86*#REF!</f>
        <v>#REF!</v>
      </c>
      <c r="F86" s="6">
        <v>12</v>
      </c>
      <c r="G86" s="26" t="s">
        <v>161</v>
      </c>
    </row>
    <row r="87" spans="1:7" ht="63.75">
      <c r="A87" s="25">
        <v>81</v>
      </c>
      <c r="B87" s="9" t="s">
        <v>210</v>
      </c>
      <c r="C87" s="12" t="s">
        <v>24</v>
      </c>
      <c r="D87" s="17">
        <v>1430</v>
      </c>
      <c r="E87" s="17" t="e">
        <f>D87*#REF!</f>
        <v>#REF!</v>
      </c>
      <c r="F87" s="6">
        <v>100</v>
      </c>
      <c r="G87" s="26" t="s">
        <v>242</v>
      </c>
    </row>
    <row r="88" spans="1:7" ht="63.75">
      <c r="A88" s="25">
        <v>82</v>
      </c>
      <c r="B88" s="9" t="s">
        <v>211</v>
      </c>
      <c r="C88" s="12" t="s">
        <v>208</v>
      </c>
      <c r="D88" s="17">
        <v>768</v>
      </c>
      <c r="E88" s="17" t="e">
        <f>D88*#REF!</f>
        <v>#REF!</v>
      </c>
      <c r="F88" s="6">
        <v>150</v>
      </c>
      <c r="G88" s="26" t="s">
        <v>243</v>
      </c>
    </row>
    <row r="89" spans="1:7" ht="63.75">
      <c r="A89" s="25">
        <v>83</v>
      </c>
      <c r="B89" s="9" t="s">
        <v>7</v>
      </c>
      <c r="C89" s="12" t="s">
        <v>26</v>
      </c>
      <c r="D89" s="17">
        <v>614.20000000000005</v>
      </c>
      <c r="E89" s="17" t="e">
        <f>D89*#REF!</f>
        <v>#REF!</v>
      </c>
      <c r="F89" s="6">
        <v>150</v>
      </c>
      <c r="G89" s="26" t="s">
        <v>244</v>
      </c>
    </row>
    <row r="90" spans="1:7" ht="63.75">
      <c r="A90" s="25">
        <v>84</v>
      </c>
      <c r="B90" s="9" t="s">
        <v>212</v>
      </c>
      <c r="C90" s="12" t="s">
        <v>208</v>
      </c>
      <c r="D90" s="17">
        <v>60</v>
      </c>
      <c r="E90" s="17" t="e">
        <f>D90*#REF!</f>
        <v>#REF!</v>
      </c>
      <c r="F90" s="6">
        <v>100</v>
      </c>
      <c r="G90" s="26" t="s">
        <v>245</v>
      </c>
    </row>
    <row r="91" spans="1:7" ht="63.75">
      <c r="A91" s="25">
        <v>85</v>
      </c>
      <c r="B91" s="9" t="s">
        <v>92</v>
      </c>
      <c r="C91" s="12" t="s">
        <v>26</v>
      </c>
      <c r="D91" s="17">
        <v>200</v>
      </c>
      <c r="E91" s="17" t="e">
        <f>D91*#REF!</f>
        <v>#REF!</v>
      </c>
      <c r="F91" s="6">
        <v>20</v>
      </c>
      <c r="G91" s="26" t="s">
        <v>246</v>
      </c>
    </row>
    <row r="92" spans="1:7" ht="63.75">
      <c r="A92" s="25">
        <v>86</v>
      </c>
      <c r="B92" s="9" t="s">
        <v>93</v>
      </c>
      <c r="C92" s="12" t="s">
        <v>26</v>
      </c>
      <c r="D92" s="17">
        <v>2585</v>
      </c>
      <c r="E92" s="17" t="e">
        <f>D92*#REF!</f>
        <v>#REF!</v>
      </c>
      <c r="F92" s="6">
        <f>'[1]Gnman jamanakac'!K162</f>
        <v>300</v>
      </c>
      <c r="G92" s="26" t="s">
        <v>158</v>
      </c>
    </row>
    <row r="93" spans="1:7" ht="63.75">
      <c r="A93" s="25">
        <v>87</v>
      </c>
      <c r="B93" s="9" t="s">
        <v>94</v>
      </c>
      <c r="C93" s="12" t="s">
        <v>26</v>
      </c>
      <c r="D93" s="17">
        <v>26</v>
      </c>
      <c r="E93" s="17" t="e">
        <f>D93*#REF!</f>
        <v>#REF!</v>
      </c>
      <c r="F93" s="6">
        <v>50</v>
      </c>
      <c r="G93" s="26" t="s">
        <v>163</v>
      </c>
    </row>
    <row r="94" spans="1:7" ht="63.75">
      <c r="A94" s="25">
        <v>88</v>
      </c>
      <c r="B94" s="9" t="s">
        <v>95</v>
      </c>
      <c r="C94" s="12" t="s">
        <v>24</v>
      </c>
      <c r="D94" s="17">
        <v>278.8</v>
      </c>
      <c r="E94" s="17" t="e">
        <f>D94*#REF!</f>
        <v>#REF!</v>
      </c>
      <c r="F94" s="6">
        <v>10</v>
      </c>
      <c r="G94" s="26" t="s">
        <v>164</v>
      </c>
    </row>
    <row r="95" spans="1:7" ht="63.75">
      <c r="A95" s="25">
        <v>89</v>
      </c>
      <c r="B95" s="9" t="s">
        <v>96</v>
      </c>
      <c r="C95" s="12" t="s">
        <v>26</v>
      </c>
      <c r="D95" s="17">
        <v>121.2</v>
      </c>
      <c r="E95" s="17" t="e">
        <f>D95*#REF!</f>
        <v>#REF!</v>
      </c>
      <c r="F95" s="6">
        <v>50</v>
      </c>
      <c r="G95" s="26" t="s">
        <v>158</v>
      </c>
    </row>
    <row r="96" spans="1:7" ht="63.75">
      <c r="A96" s="25">
        <v>90</v>
      </c>
      <c r="B96" s="9" t="s">
        <v>8</v>
      </c>
      <c r="C96" s="12" t="s">
        <v>24</v>
      </c>
      <c r="D96" s="17">
        <v>174</v>
      </c>
      <c r="E96" s="17" t="e">
        <f>D96*#REF!</f>
        <v>#REF!</v>
      </c>
      <c r="F96" s="6">
        <v>2</v>
      </c>
      <c r="G96" s="26" t="s">
        <v>165</v>
      </c>
    </row>
    <row r="97" spans="1:7" ht="63.75">
      <c r="A97" s="25">
        <v>91</v>
      </c>
      <c r="B97" s="9" t="s">
        <v>39</v>
      </c>
      <c r="C97" s="12" t="s">
        <v>24</v>
      </c>
      <c r="D97" s="17">
        <v>437</v>
      </c>
      <c r="E97" s="17" t="e">
        <f>D97*#REF!</f>
        <v>#REF!</v>
      </c>
      <c r="F97" s="6">
        <v>2</v>
      </c>
      <c r="G97" s="26" t="s">
        <v>166</v>
      </c>
    </row>
    <row r="98" spans="1:7" ht="63.75">
      <c r="A98" s="25">
        <v>92</v>
      </c>
      <c r="B98" s="9" t="s">
        <v>9</v>
      </c>
      <c r="C98" s="12" t="s">
        <v>24</v>
      </c>
      <c r="D98" s="17">
        <v>549</v>
      </c>
      <c r="E98" s="17" t="e">
        <f>D98*#REF!</f>
        <v>#REF!</v>
      </c>
      <c r="F98" s="6">
        <v>2</v>
      </c>
      <c r="G98" s="26" t="s">
        <v>167</v>
      </c>
    </row>
    <row r="99" spans="1:7" ht="51">
      <c r="A99" s="25">
        <v>93</v>
      </c>
      <c r="B99" s="9" t="s">
        <v>248</v>
      </c>
      <c r="C99" s="12" t="s">
        <v>28</v>
      </c>
      <c r="D99" s="17">
        <v>630</v>
      </c>
      <c r="E99" s="17" t="e">
        <f>D99*#REF!</f>
        <v>#REF!</v>
      </c>
      <c r="F99" s="6">
        <v>12</v>
      </c>
      <c r="G99" s="29" t="s">
        <v>247</v>
      </c>
    </row>
    <row r="100" spans="1:7" ht="63.75">
      <c r="A100" s="25">
        <v>94</v>
      </c>
      <c r="B100" s="9" t="s">
        <v>10</v>
      </c>
      <c r="C100" s="12" t="s">
        <v>26</v>
      </c>
      <c r="D100" s="17">
        <v>1500</v>
      </c>
      <c r="E100" s="17" t="e">
        <f>D100*#REF!</f>
        <v>#REF!</v>
      </c>
      <c r="F100" s="6">
        <v>6</v>
      </c>
      <c r="G100" s="26" t="s">
        <v>168</v>
      </c>
    </row>
    <row r="101" spans="1:7" ht="51">
      <c r="A101" s="25">
        <v>95</v>
      </c>
      <c r="B101" s="9" t="s">
        <v>11</v>
      </c>
      <c r="C101" s="12" t="s">
        <v>28</v>
      </c>
      <c r="D101" s="28">
        <v>6.3</v>
      </c>
      <c r="E101" s="17" t="e">
        <f>D101*#REF!</f>
        <v>#REF!</v>
      </c>
      <c r="F101" s="6">
        <v>3</v>
      </c>
      <c r="G101" s="29" t="s">
        <v>169</v>
      </c>
    </row>
    <row r="102" spans="1:7" ht="51">
      <c r="A102" s="25">
        <v>96</v>
      </c>
      <c r="B102" s="9" t="s">
        <v>12</v>
      </c>
      <c r="C102" s="12" t="s">
        <v>28</v>
      </c>
      <c r="D102" s="17">
        <v>4400</v>
      </c>
      <c r="E102" s="17" t="e">
        <f>D102*#REF!</f>
        <v>#REF!</v>
      </c>
      <c r="F102" s="6">
        <v>1</v>
      </c>
      <c r="G102" s="29" t="s">
        <v>170</v>
      </c>
    </row>
    <row r="103" spans="1:7" ht="51">
      <c r="A103" s="25">
        <v>97</v>
      </c>
      <c r="B103" s="9" t="s">
        <v>13</v>
      </c>
      <c r="C103" s="12" t="s">
        <v>28</v>
      </c>
      <c r="D103" s="17">
        <v>5600</v>
      </c>
      <c r="E103" s="17" t="e">
        <f>D103*#REF!</f>
        <v>#REF!</v>
      </c>
      <c r="F103" s="6">
        <v>10</v>
      </c>
      <c r="G103" s="29" t="s">
        <v>171</v>
      </c>
    </row>
    <row r="104" spans="1:7" ht="63.75">
      <c r="A104" s="25">
        <v>98</v>
      </c>
      <c r="B104" s="9" t="s">
        <v>220</v>
      </c>
      <c r="C104" s="12" t="s">
        <v>26</v>
      </c>
      <c r="D104" s="17">
        <v>8800</v>
      </c>
      <c r="E104" s="17" t="e">
        <f>D104*#REF!</f>
        <v>#REF!</v>
      </c>
      <c r="F104" s="6">
        <v>100</v>
      </c>
      <c r="G104" s="26" t="s">
        <v>249</v>
      </c>
    </row>
    <row r="105" spans="1:7" ht="63.75">
      <c r="A105" s="25">
        <v>99</v>
      </c>
      <c r="B105" s="9" t="s">
        <v>221</v>
      </c>
      <c r="C105" s="12" t="s">
        <v>26</v>
      </c>
      <c r="D105" s="28">
        <v>5053</v>
      </c>
      <c r="E105" s="17" t="e">
        <f>D105*#REF!</f>
        <v>#REF!</v>
      </c>
      <c r="F105" s="6">
        <v>50</v>
      </c>
      <c r="G105" s="26" t="s">
        <v>250</v>
      </c>
    </row>
    <row r="106" spans="1:7" ht="76.5">
      <c r="A106" s="25">
        <v>100</v>
      </c>
      <c r="B106" s="9" t="s">
        <v>14</v>
      </c>
      <c r="C106" s="12" t="s">
        <v>26</v>
      </c>
      <c r="D106" s="17">
        <v>460</v>
      </c>
      <c r="E106" s="17" t="e">
        <f>D106*#REF!</f>
        <v>#REF!</v>
      </c>
      <c r="F106" s="6">
        <v>1</v>
      </c>
      <c r="G106" s="26" t="s">
        <v>172</v>
      </c>
    </row>
    <row r="107" spans="1:7" ht="63.75">
      <c r="A107" s="25">
        <v>101</v>
      </c>
      <c r="B107" s="9" t="s">
        <v>31</v>
      </c>
      <c r="C107" s="12" t="s">
        <v>24</v>
      </c>
      <c r="D107" s="17">
        <v>1220</v>
      </c>
      <c r="E107" s="17" t="e">
        <f>D107*#REF!</f>
        <v>#REF!</v>
      </c>
      <c r="F107" s="6">
        <v>2</v>
      </c>
      <c r="G107" s="26" t="s">
        <v>173</v>
      </c>
    </row>
    <row r="108" spans="1:7" ht="63.75">
      <c r="A108" s="25">
        <v>102</v>
      </c>
      <c r="B108" s="9" t="s">
        <v>251</v>
      </c>
      <c r="C108" s="12" t="s">
        <v>208</v>
      </c>
      <c r="D108" s="17">
        <v>2200</v>
      </c>
      <c r="E108" s="17" t="e">
        <f>D108*#REF!</f>
        <v>#REF!</v>
      </c>
      <c r="F108" s="6">
        <f>'[1]Gnman jamanakac'!K194</f>
        <v>1875</v>
      </c>
      <c r="G108" s="26" t="s">
        <v>246</v>
      </c>
    </row>
    <row r="109" spans="1:7" ht="63.75">
      <c r="A109" s="25">
        <v>103</v>
      </c>
      <c r="B109" s="9" t="s">
        <v>253</v>
      </c>
      <c r="C109" s="12" t="s">
        <v>208</v>
      </c>
      <c r="D109" s="17">
        <v>9500</v>
      </c>
      <c r="E109" s="17" t="e">
        <f>D109*#REF!</f>
        <v>#REF!</v>
      </c>
      <c r="F109" s="6">
        <v>60</v>
      </c>
      <c r="G109" s="26" t="s">
        <v>157</v>
      </c>
    </row>
    <row r="110" spans="1:7" ht="63.75">
      <c r="A110" s="25">
        <v>104</v>
      </c>
      <c r="B110" s="9" t="s">
        <v>213</v>
      </c>
      <c r="C110" s="12" t="s">
        <v>208</v>
      </c>
      <c r="D110" s="30">
        <v>2000</v>
      </c>
      <c r="E110" s="17" t="e">
        <f>D110*#REF!</f>
        <v>#REF!</v>
      </c>
      <c r="F110" s="6">
        <v>50</v>
      </c>
      <c r="G110" s="26" t="s">
        <v>252</v>
      </c>
    </row>
    <row r="111" spans="1:7" ht="63.75">
      <c r="A111" s="25">
        <v>105</v>
      </c>
      <c r="B111" s="9" t="s">
        <v>214</v>
      </c>
      <c r="C111" s="12" t="s">
        <v>208</v>
      </c>
      <c r="D111" s="17">
        <v>3000</v>
      </c>
      <c r="E111" s="17" t="e">
        <f>D111*#REF!</f>
        <v>#REF!</v>
      </c>
      <c r="F111" s="6">
        <v>50</v>
      </c>
      <c r="G111" s="26" t="s">
        <v>162</v>
      </c>
    </row>
    <row r="112" spans="1:7" ht="63.75">
      <c r="A112" s="25">
        <v>106</v>
      </c>
      <c r="B112" s="9" t="s">
        <v>215</v>
      </c>
      <c r="C112" s="12" t="s">
        <v>217</v>
      </c>
      <c r="D112" s="17">
        <v>23040</v>
      </c>
      <c r="E112" s="17" t="e">
        <f>D112*#REF!</f>
        <v>#REF!</v>
      </c>
      <c r="F112" s="6">
        <v>4</v>
      </c>
      <c r="G112" s="26" t="s">
        <v>254</v>
      </c>
    </row>
    <row r="113" spans="1:7" ht="63.75">
      <c r="A113" s="25">
        <v>107</v>
      </c>
      <c r="B113" s="9" t="s">
        <v>216</v>
      </c>
      <c r="C113" s="12" t="s">
        <v>217</v>
      </c>
      <c r="D113" s="17">
        <v>20790</v>
      </c>
      <c r="E113" s="17" t="e">
        <f>D113*#REF!</f>
        <v>#REF!</v>
      </c>
      <c r="F113" s="6">
        <v>4</v>
      </c>
      <c r="G113" s="26" t="s">
        <v>255</v>
      </c>
    </row>
    <row r="114" spans="1:7" ht="63.75">
      <c r="A114" s="25">
        <v>108</v>
      </c>
      <c r="B114" s="9" t="s">
        <v>218</v>
      </c>
      <c r="C114" s="13" t="s">
        <v>219</v>
      </c>
      <c r="D114" s="17">
        <v>12480</v>
      </c>
      <c r="E114" s="17" t="e">
        <f>D114*#REF!</f>
        <v>#REF!</v>
      </c>
      <c r="F114" s="6">
        <v>4</v>
      </c>
      <c r="G114" s="26" t="s">
        <v>174</v>
      </c>
    </row>
    <row r="115" spans="1:7" ht="63.75">
      <c r="A115" s="25">
        <v>109</v>
      </c>
      <c r="B115" s="9" t="s">
        <v>90</v>
      </c>
      <c r="C115" s="12" t="s">
        <v>26</v>
      </c>
      <c r="D115" s="17">
        <v>77</v>
      </c>
      <c r="E115" s="17" t="e">
        <f>D115*#REF!</f>
        <v>#REF!</v>
      </c>
      <c r="F115" s="6">
        <v>200</v>
      </c>
      <c r="G115" s="26" t="s">
        <v>256</v>
      </c>
    </row>
    <row r="116" spans="1:7" ht="63.75">
      <c r="A116" s="25">
        <v>110</v>
      </c>
      <c r="B116" s="9" t="s">
        <v>89</v>
      </c>
      <c r="C116" s="12" t="s">
        <v>26</v>
      </c>
      <c r="D116" s="17">
        <v>10</v>
      </c>
      <c r="E116" s="17" t="e">
        <f>D116*#REF!</f>
        <v>#REF!</v>
      </c>
      <c r="F116" s="6">
        <v>50</v>
      </c>
      <c r="G116" s="26" t="s">
        <v>175</v>
      </c>
    </row>
    <row r="117" spans="1:7" ht="63.75">
      <c r="A117" s="25">
        <v>111</v>
      </c>
      <c r="B117" s="9" t="s">
        <v>15</v>
      </c>
      <c r="C117" s="12" t="s">
        <v>24</v>
      </c>
      <c r="D117" s="17">
        <v>810</v>
      </c>
      <c r="E117" s="17" t="e">
        <f>D117*#REF!</f>
        <v>#REF!</v>
      </c>
      <c r="F117" s="6">
        <v>2</v>
      </c>
      <c r="G117" s="26" t="s">
        <v>176</v>
      </c>
    </row>
    <row r="118" spans="1:7" ht="51">
      <c r="A118" s="25">
        <v>112</v>
      </c>
      <c r="B118" s="9" t="s">
        <v>40</v>
      </c>
      <c r="C118" s="12" t="s">
        <v>30</v>
      </c>
      <c r="D118" s="17">
        <v>400</v>
      </c>
      <c r="E118" s="17" t="e">
        <f>D118*#REF!</f>
        <v>#REF!</v>
      </c>
      <c r="F118" s="6">
        <v>1</v>
      </c>
      <c r="G118" s="29" t="s">
        <v>177</v>
      </c>
    </row>
    <row r="119" spans="1:7" ht="51">
      <c r="A119" s="25">
        <v>113</v>
      </c>
      <c r="B119" s="9" t="s">
        <v>16</v>
      </c>
      <c r="C119" s="12" t="s">
        <v>26</v>
      </c>
      <c r="D119" s="17">
        <v>1000</v>
      </c>
      <c r="E119" s="17" t="e">
        <f>D119*#REF!</f>
        <v>#REF!</v>
      </c>
      <c r="F119" s="6">
        <v>1</v>
      </c>
      <c r="G119" s="29" t="s">
        <v>178</v>
      </c>
    </row>
    <row r="120" spans="1:7" ht="63.75">
      <c r="A120" s="25">
        <v>114</v>
      </c>
      <c r="B120" s="9" t="s">
        <v>222</v>
      </c>
      <c r="C120" s="12" t="s">
        <v>26</v>
      </c>
      <c r="D120" s="17">
        <v>200</v>
      </c>
      <c r="E120" s="17" t="e">
        <f>D120*#REF!</f>
        <v>#REF!</v>
      </c>
      <c r="F120" s="6">
        <f>'[1]Gnman jamanakac'!K216</f>
        <v>300</v>
      </c>
      <c r="G120" s="26" t="s">
        <v>257</v>
      </c>
    </row>
    <row r="121" spans="1:7" ht="51">
      <c r="A121" s="25">
        <v>115</v>
      </c>
      <c r="B121" s="9" t="s">
        <v>17</v>
      </c>
      <c r="C121" s="12" t="s">
        <v>26</v>
      </c>
      <c r="D121" s="18">
        <v>750</v>
      </c>
      <c r="E121" s="17" t="e">
        <f>D121*#REF!</f>
        <v>#REF!</v>
      </c>
      <c r="F121" s="6">
        <v>2</v>
      </c>
      <c r="G121" s="29" t="s">
        <v>179</v>
      </c>
    </row>
    <row r="122" spans="1:7" ht="51">
      <c r="A122" s="25">
        <v>116</v>
      </c>
      <c r="B122" s="9" t="s">
        <v>18</v>
      </c>
      <c r="C122" s="12" t="s">
        <v>26</v>
      </c>
      <c r="D122" s="17">
        <v>1100</v>
      </c>
      <c r="E122" s="17" t="e">
        <f>D122*#REF!</f>
        <v>#REF!</v>
      </c>
      <c r="F122" s="6">
        <v>6</v>
      </c>
      <c r="G122" s="29" t="s">
        <v>180</v>
      </c>
    </row>
    <row r="123" spans="1:7" ht="51">
      <c r="A123" s="25">
        <v>117</v>
      </c>
      <c r="B123" s="9" t="s">
        <v>19</v>
      </c>
      <c r="C123" s="12" t="s">
        <v>30</v>
      </c>
      <c r="D123" s="17">
        <v>1250</v>
      </c>
      <c r="E123" s="17" t="e">
        <f>D123*#REF!</f>
        <v>#REF!</v>
      </c>
      <c r="F123" s="6">
        <v>1</v>
      </c>
      <c r="G123" s="29" t="s">
        <v>181</v>
      </c>
    </row>
    <row r="124" spans="1:7" ht="51">
      <c r="A124" s="25">
        <v>118</v>
      </c>
      <c r="B124" s="9" t="s">
        <v>20</v>
      </c>
      <c r="C124" s="12" t="s">
        <v>30</v>
      </c>
      <c r="D124" s="17">
        <v>2562</v>
      </c>
      <c r="E124" s="17" t="e">
        <f>D124*#REF!</f>
        <v>#REF!</v>
      </c>
      <c r="F124" s="6">
        <v>2</v>
      </c>
      <c r="G124" s="29" t="s">
        <v>182</v>
      </c>
    </row>
    <row r="125" spans="1:7" ht="63.75">
      <c r="A125" s="25">
        <v>119</v>
      </c>
      <c r="B125" s="9" t="s">
        <v>21</v>
      </c>
      <c r="C125" s="12" t="s">
        <v>26</v>
      </c>
      <c r="D125" s="17">
        <v>1920</v>
      </c>
      <c r="E125" s="17" t="e">
        <f>D125*#REF!</f>
        <v>#REF!</v>
      </c>
      <c r="F125" s="6">
        <f>'[1]Gnman jamanakac'!K222</f>
        <v>180</v>
      </c>
      <c r="G125" s="26" t="s">
        <v>183</v>
      </c>
    </row>
    <row r="126" spans="1:7" ht="63.75">
      <c r="A126" s="25">
        <v>120</v>
      </c>
      <c r="B126" s="11" t="s">
        <v>88</v>
      </c>
      <c r="C126" s="14" t="s">
        <v>26</v>
      </c>
      <c r="D126" s="17">
        <v>2000</v>
      </c>
      <c r="E126" s="17" t="e">
        <f>D126*#REF!</f>
        <v>#REF!</v>
      </c>
      <c r="F126" s="6">
        <v>30</v>
      </c>
      <c r="G126" s="26" t="s">
        <v>184</v>
      </c>
    </row>
    <row r="127" spans="1:7" ht="63.75">
      <c r="A127" s="25">
        <v>121</v>
      </c>
      <c r="B127" s="11" t="s">
        <v>87</v>
      </c>
      <c r="C127" s="14" t="s">
        <v>24</v>
      </c>
      <c r="D127" s="17">
        <v>18.5</v>
      </c>
      <c r="E127" s="17" t="e">
        <f>D127*#REF!</f>
        <v>#REF!</v>
      </c>
      <c r="F127" s="6">
        <v>10</v>
      </c>
      <c r="G127" s="26" t="s">
        <v>185</v>
      </c>
    </row>
    <row r="128" spans="1:7" ht="51">
      <c r="A128" s="25">
        <v>122</v>
      </c>
      <c r="B128" s="16" t="s">
        <v>41</v>
      </c>
      <c r="C128" s="14" t="s">
        <v>29</v>
      </c>
      <c r="D128" s="17">
        <v>2761</v>
      </c>
      <c r="E128" s="17" t="e">
        <f>D128*#REF!</f>
        <v>#REF!</v>
      </c>
      <c r="F128" s="6">
        <v>3</v>
      </c>
      <c r="G128" s="29" t="s">
        <v>186</v>
      </c>
    </row>
    <row r="129" spans="1:7" ht="63.75">
      <c r="A129" s="25">
        <v>123</v>
      </c>
      <c r="B129" s="49" t="s">
        <v>22</v>
      </c>
      <c r="C129" s="46" t="s">
        <v>24</v>
      </c>
      <c r="D129" s="50">
        <v>95</v>
      </c>
      <c r="E129" s="50" t="e">
        <f>D129*#REF!</f>
        <v>#REF!</v>
      </c>
      <c r="F129" s="6">
        <f>'[1]Gnman jamanakac'!K245</f>
        <v>75</v>
      </c>
      <c r="G129" s="26" t="s">
        <v>187</v>
      </c>
    </row>
    <row r="130" spans="1:7" ht="63.75">
      <c r="A130" s="25">
        <v>124</v>
      </c>
      <c r="B130" s="15" t="s">
        <v>23</v>
      </c>
      <c r="C130" s="14" t="s">
        <v>30</v>
      </c>
      <c r="D130" s="51">
        <v>400</v>
      </c>
      <c r="E130" s="51" t="e">
        <f>D130*#REF!</f>
        <v>#REF!</v>
      </c>
      <c r="F130" s="6">
        <v>3</v>
      </c>
      <c r="G130" s="26" t="s">
        <v>188</v>
      </c>
    </row>
    <row r="131" spans="1:7" ht="33">
      <c r="A131" s="4"/>
      <c r="B131" s="54" t="s">
        <v>258</v>
      </c>
      <c r="C131" s="47"/>
      <c r="D131" s="47"/>
      <c r="E131" s="48"/>
      <c r="F131" s="5"/>
      <c r="G131" s="1"/>
    </row>
    <row r="132" spans="1:7" s="4" customFormat="1" ht="92.25" customHeight="1">
      <c r="B132" s="52" t="s">
        <v>267</v>
      </c>
      <c r="G132" s="31"/>
    </row>
    <row r="133" spans="1:7" s="4" customFormat="1" ht="55.5" customHeight="1">
      <c r="B133" s="52" t="s">
        <v>260</v>
      </c>
      <c r="G133" s="31"/>
    </row>
    <row r="134" spans="1:7" s="4" customFormat="1" ht="24.75" customHeight="1">
      <c r="B134" s="53" t="s">
        <v>259</v>
      </c>
      <c r="G134" s="31"/>
    </row>
    <row r="135" spans="1:7" s="4" customFormat="1" ht="22.5" customHeight="1">
      <c r="B135" s="53" t="s">
        <v>261</v>
      </c>
      <c r="G135" s="31"/>
    </row>
    <row r="136" spans="1:7" s="4" customFormat="1" ht="30" customHeight="1">
      <c r="B136" s="53" t="s">
        <v>262</v>
      </c>
      <c r="G136" s="31"/>
    </row>
    <row r="137" spans="1:7" s="4" customFormat="1" ht="15" customHeight="1">
      <c r="G137" s="31"/>
    </row>
    <row r="138" spans="1:7" s="4" customFormat="1" ht="15" customHeight="1">
      <c r="G138" s="31"/>
    </row>
    <row r="139" spans="1:7" s="4" customFormat="1" ht="15" customHeight="1">
      <c r="A139" s="1"/>
      <c r="C139" s="1"/>
      <c r="D139" s="1"/>
      <c r="E139" s="1"/>
      <c r="F139" s="1"/>
      <c r="G139" s="31"/>
    </row>
    <row r="140" spans="1:7" s="4" customFormat="1" ht="15" customHeight="1">
      <c r="A140" s="1"/>
      <c r="B140" s="1"/>
      <c r="C140" s="1"/>
      <c r="D140" s="1"/>
      <c r="E140" s="1"/>
      <c r="F140" s="1"/>
      <c r="G140" s="31"/>
    </row>
    <row r="141" spans="1:7" s="4" customFormat="1" ht="15" customHeight="1">
      <c r="A141" s="1"/>
      <c r="B141" s="1"/>
      <c r="C141" s="1"/>
      <c r="D141" s="1"/>
      <c r="E141" s="1"/>
      <c r="F141" s="1"/>
      <c r="G141" s="31"/>
    </row>
    <row r="142" spans="1:7" s="4" customFormat="1" ht="15" customHeight="1">
      <c r="A142" s="1"/>
      <c r="B142" s="1"/>
      <c r="C142" s="1"/>
      <c r="D142" s="1"/>
      <c r="E142" s="1"/>
      <c r="F142" s="1"/>
      <c r="G142" s="31"/>
    </row>
    <row r="143" spans="1:7" s="4" customFormat="1" ht="15" customHeight="1">
      <c r="A143" s="1"/>
      <c r="B143" s="1"/>
      <c r="C143" s="1"/>
      <c r="D143" s="1"/>
      <c r="E143" s="1"/>
      <c r="F143" s="1"/>
      <c r="G143" s="31"/>
    </row>
    <row r="144" spans="1:7" s="4" customFormat="1" ht="15" customHeight="1">
      <c r="A144" s="1"/>
      <c r="B144" s="1"/>
      <c r="C144" s="1"/>
      <c r="D144" s="1"/>
      <c r="E144" s="1"/>
      <c r="F144" s="1"/>
      <c r="G144" s="31"/>
    </row>
    <row r="145" spans="1:7" s="4" customFormat="1" ht="15" customHeight="1">
      <c r="A145" s="1"/>
      <c r="B145" s="1"/>
      <c r="C145" s="1"/>
      <c r="D145" s="1"/>
      <c r="E145" s="1"/>
      <c r="F145" s="1"/>
      <c r="G145" s="31"/>
    </row>
    <row r="146" spans="1:7" s="4" customFormat="1" ht="15" customHeight="1">
      <c r="A146" s="1"/>
      <c r="B146" s="1"/>
      <c r="C146" s="1"/>
      <c r="D146" s="1"/>
      <c r="E146" s="1"/>
      <c r="F146" s="1"/>
      <c r="G146" s="31"/>
    </row>
    <row r="147" spans="1:7" s="4" customFormat="1" ht="15" customHeight="1">
      <c r="A147" s="1"/>
      <c r="B147" s="1"/>
      <c r="C147" s="1"/>
      <c r="D147" s="1"/>
      <c r="E147" s="1"/>
      <c r="F147" s="1"/>
      <c r="G147" s="31"/>
    </row>
    <row r="148" spans="1:7" s="4" customFormat="1" ht="15" customHeight="1">
      <c r="A148" s="1"/>
      <c r="B148" s="1"/>
      <c r="C148" s="1"/>
      <c r="D148" s="1"/>
      <c r="E148" s="1"/>
      <c r="F148" s="1"/>
      <c r="G148" s="31"/>
    </row>
    <row r="149" spans="1:7" s="4" customFormat="1" ht="15" customHeight="1">
      <c r="A149" s="1"/>
      <c r="B149" s="1"/>
      <c r="C149" s="1"/>
      <c r="D149" s="1"/>
      <c r="E149" s="1"/>
      <c r="F149" s="1"/>
      <c r="G149" s="31"/>
    </row>
    <row r="150" spans="1:7" s="4" customFormat="1" ht="15" customHeight="1">
      <c r="A150" s="1"/>
      <c r="B150" s="1"/>
      <c r="C150" s="1"/>
      <c r="D150" s="1"/>
      <c r="E150" s="1"/>
      <c r="F150" s="1"/>
      <c r="G150" s="31"/>
    </row>
    <row r="151" spans="1:7" s="4" customFormat="1" ht="15" customHeight="1">
      <c r="A151" s="1"/>
      <c r="B151" s="1"/>
      <c r="C151" s="1"/>
      <c r="D151" s="1"/>
      <c r="E151" s="1"/>
      <c r="F151" s="1"/>
      <c r="G151" s="31"/>
    </row>
    <row r="152" spans="1:7" s="4" customFormat="1" ht="15" customHeight="1">
      <c r="A152" s="1"/>
      <c r="B152" s="1"/>
      <c r="C152" s="1"/>
      <c r="D152" s="1"/>
      <c r="E152" s="1"/>
      <c r="F152" s="1"/>
      <c r="G152" s="31"/>
    </row>
    <row r="153" spans="1:7" s="4" customFormat="1" ht="15" customHeight="1">
      <c r="A153" s="1"/>
      <c r="B153" s="1"/>
      <c r="C153" s="1"/>
      <c r="D153" s="1"/>
      <c r="E153" s="1"/>
      <c r="F153" s="1"/>
      <c r="G153" s="31"/>
    </row>
    <row r="154" spans="1:7" s="4" customFormat="1" ht="15" customHeight="1">
      <c r="A154" s="1"/>
      <c r="B154" s="1"/>
      <c r="C154" s="1"/>
      <c r="D154" s="1"/>
      <c r="E154" s="1"/>
      <c r="F154" s="1"/>
      <c r="G154" s="31"/>
    </row>
    <row r="155" spans="1:7" s="4" customFormat="1" ht="15" customHeight="1">
      <c r="A155" s="1"/>
      <c r="B155" s="1"/>
      <c r="C155" s="1"/>
      <c r="D155" s="1"/>
      <c r="E155" s="1"/>
      <c r="F155" s="1"/>
      <c r="G155" s="31"/>
    </row>
    <row r="156" spans="1:7" s="4" customFormat="1" ht="15" customHeight="1">
      <c r="A156" s="1"/>
      <c r="B156" s="1"/>
      <c r="C156" s="1"/>
      <c r="D156" s="1"/>
      <c r="E156" s="1"/>
      <c r="F156" s="1"/>
      <c r="G156" s="31"/>
    </row>
    <row r="157" spans="1:7" s="4" customFormat="1" ht="15" customHeight="1">
      <c r="A157" s="1"/>
      <c r="B157" s="1"/>
      <c r="C157" s="1"/>
      <c r="D157" s="1"/>
      <c r="E157" s="1"/>
      <c r="F157" s="1"/>
      <c r="G157" s="31"/>
    </row>
    <row r="158" spans="1:7" s="4" customFormat="1" ht="15" customHeight="1">
      <c r="A158" s="1"/>
      <c r="B158" s="1"/>
      <c r="C158" s="1"/>
      <c r="D158" s="1"/>
      <c r="E158" s="1"/>
      <c r="F158" s="1"/>
      <c r="G158" s="31"/>
    </row>
    <row r="159" spans="1:7" s="4" customFormat="1" ht="15" customHeight="1">
      <c r="A159" s="1"/>
      <c r="B159" s="1"/>
      <c r="C159" s="1"/>
      <c r="D159" s="1"/>
      <c r="E159" s="1"/>
      <c r="F159" s="1"/>
      <c r="G159" s="31"/>
    </row>
    <row r="160" spans="1:7" s="4" customFormat="1" ht="15" customHeight="1">
      <c r="A160" s="1"/>
      <c r="B160" s="1"/>
      <c r="C160" s="1"/>
      <c r="D160" s="1"/>
      <c r="E160" s="1"/>
      <c r="F160" s="1"/>
      <c r="G160" s="5"/>
    </row>
    <row r="161" spans="1:7" s="4" customFormat="1" ht="15" customHeight="1">
      <c r="A161" s="1"/>
      <c r="B161" s="1"/>
      <c r="C161" s="1"/>
      <c r="D161" s="1"/>
      <c r="E161" s="1"/>
      <c r="F161" s="1"/>
      <c r="G161" s="5"/>
    </row>
    <row r="162" spans="1:7" s="4" customFormat="1" ht="16.5" customHeight="1">
      <c r="A162" s="1"/>
      <c r="B162" s="1"/>
      <c r="C162" s="1"/>
      <c r="D162" s="1"/>
      <c r="E162" s="1"/>
      <c r="F162" s="1"/>
      <c r="G162" s="5"/>
    </row>
    <row r="163" spans="1:7" ht="15" customHeight="1">
      <c r="A163" s="4"/>
      <c r="C163" s="4"/>
      <c r="D163" s="4"/>
      <c r="E163" s="4"/>
      <c r="F163" s="4"/>
      <c r="G163" s="5"/>
    </row>
    <row r="164" spans="1:7" ht="15" customHeight="1">
      <c r="A164" s="4"/>
      <c r="B164" s="4"/>
      <c r="C164" s="4"/>
      <c r="D164" s="4"/>
      <c r="E164" s="4"/>
      <c r="F164" s="4"/>
      <c r="G164" s="5"/>
    </row>
    <row r="165" spans="1:7" ht="15" customHeight="1">
      <c r="A165" s="4"/>
      <c r="B165" s="4"/>
      <c r="C165" s="4"/>
      <c r="D165" s="4"/>
      <c r="E165" s="4"/>
      <c r="F165" s="4"/>
      <c r="G165" s="5"/>
    </row>
    <row r="166" spans="1:7" ht="15" customHeight="1">
      <c r="A166" s="4"/>
      <c r="B166" s="4"/>
      <c r="C166" s="4"/>
      <c r="D166" s="4"/>
      <c r="E166" s="4"/>
      <c r="F166" s="4"/>
      <c r="G166" s="5"/>
    </row>
    <row r="167" spans="1:7" ht="15" customHeight="1">
      <c r="A167" s="4"/>
      <c r="B167" s="4"/>
      <c r="C167" s="4"/>
      <c r="D167" s="4"/>
      <c r="E167" s="4"/>
      <c r="F167" s="4"/>
      <c r="G167" s="5"/>
    </row>
    <row r="168" spans="1:7" ht="15" customHeight="1">
      <c r="A168" s="4"/>
      <c r="B168" s="4"/>
      <c r="C168" s="4"/>
      <c r="D168" s="4"/>
      <c r="E168" s="4"/>
      <c r="F168" s="4"/>
      <c r="G168" s="5"/>
    </row>
    <row r="169" spans="1:7" ht="15" customHeight="1">
      <c r="A169" s="4"/>
      <c r="B169" s="4"/>
      <c r="C169" s="4"/>
      <c r="D169" s="4"/>
      <c r="E169" s="4"/>
      <c r="F169" s="4"/>
      <c r="G169" s="5"/>
    </row>
    <row r="170" spans="1:7" ht="15" customHeight="1">
      <c r="A170" s="4"/>
      <c r="B170" s="4"/>
      <c r="C170" s="4"/>
      <c r="D170" s="4"/>
      <c r="E170" s="4"/>
      <c r="F170" s="4"/>
      <c r="G170" s="5"/>
    </row>
    <row r="171" spans="1:7" ht="15" customHeight="1">
      <c r="A171" s="4"/>
      <c r="B171" s="4"/>
      <c r="C171" s="4"/>
      <c r="D171" s="4"/>
      <c r="E171" s="4"/>
      <c r="F171" s="4"/>
      <c r="G171" s="5"/>
    </row>
    <row r="172" spans="1:7" ht="15" customHeight="1">
      <c r="A172" s="4"/>
      <c r="B172" s="4"/>
      <c r="C172" s="4"/>
      <c r="D172" s="4"/>
      <c r="E172" s="4"/>
      <c r="F172" s="4"/>
      <c r="G172" s="5"/>
    </row>
    <row r="173" spans="1:7" ht="15" customHeight="1">
      <c r="A173" s="4"/>
      <c r="B173" s="4"/>
      <c r="C173" s="4"/>
      <c r="D173" s="4"/>
      <c r="E173" s="4"/>
      <c r="F173" s="4"/>
      <c r="G173" s="5"/>
    </row>
    <row r="174" spans="1:7" ht="15" customHeight="1">
      <c r="A174" s="4"/>
      <c r="B174" s="4"/>
      <c r="C174" s="4"/>
      <c r="D174" s="4"/>
      <c r="E174" s="4"/>
      <c r="F174" s="4"/>
      <c r="G174" s="5"/>
    </row>
    <row r="175" spans="1:7" ht="15" customHeight="1">
      <c r="A175" s="4"/>
      <c r="B175" s="4"/>
      <c r="C175" s="4"/>
      <c r="D175" s="4"/>
      <c r="E175" s="4"/>
      <c r="F175" s="4"/>
      <c r="G175" s="5"/>
    </row>
    <row r="176" spans="1:7" ht="15" customHeight="1">
      <c r="A176" s="4"/>
      <c r="B176" s="4"/>
      <c r="C176" s="4"/>
      <c r="D176" s="4"/>
      <c r="E176" s="4"/>
      <c r="F176" s="4"/>
      <c r="G176" s="5"/>
    </row>
    <row r="177" spans="1:7" ht="15" customHeight="1">
      <c r="A177" s="4"/>
      <c r="B177" s="4"/>
      <c r="C177" s="4"/>
      <c r="D177" s="4"/>
      <c r="E177" s="4"/>
      <c r="F177" s="4"/>
      <c r="G177" s="5"/>
    </row>
    <row r="178" spans="1:7" ht="15" customHeight="1">
      <c r="A178" s="4"/>
      <c r="B178" s="4"/>
      <c r="C178" s="4"/>
      <c r="D178" s="4"/>
      <c r="E178" s="4"/>
      <c r="F178" s="4"/>
      <c r="G178" s="5"/>
    </row>
    <row r="179" spans="1:7" ht="15" customHeight="1">
      <c r="A179" s="4"/>
      <c r="B179" s="4"/>
      <c r="C179" s="4"/>
      <c r="D179" s="4"/>
      <c r="E179" s="4"/>
      <c r="F179" s="4"/>
      <c r="G179" s="5"/>
    </row>
    <row r="180" spans="1:7" ht="15" customHeight="1">
      <c r="A180" s="4"/>
      <c r="B180" s="4"/>
      <c r="C180" s="4"/>
      <c r="D180" s="4"/>
      <c r="E180" s="4"/>
      <c r="F180" s="4"/>
      <c r="G180" s="5"/>
    </row>
    <row r="181" spans="1:7" ht="15" customHeight="1">
      <c r="A181" s="4"/>
      <c r="B181" s="4"/>
      <c r="C181" s="4"/>
      <c r="D181" s="4"/>
      <c r="E181" s="4"/>
      <c r="F181" s="4"/>
      <c r="G181" s="5"/>
    </row>
    <row r="182" spans="1:7" ht="15" customHeight="1">
      <c r="A182" s="4"/>
      <c r="B182" s="4"/>
      <c r="C182" s="4"/>
      <c r="D182" s="4"/>
      <c r="E182" s="4"/>
      <c r="F182" s="4"/>
      <c r="G182" s="5"/>
    </row>
    <row r="183" spans="1:7" ht="15" customHeight="1">
      <c r="A183" s="4"/>
      <c r="B183" s="4"/>
      <c r="C183" s="4"/>
      <c r="D183" s="4"/>
      <c r="E183" s="4"/>
      <c r="F183" s="4"/>
      <c r="G183" s="5"/>
    </row>
    <row r="184" spans="1:7" ht="15" customHeight="1">
      <c r="A184" s="4"/>
      <c r="B184" s="4"/>
      <c r="C184" s="4"/>
      <c r="D184" s="4"/>
      <c r="E184" s="4"/>
      <c r="F184" s="4"/>
      <c r="G184" s="31"/>
    </row>
    <row r="185" spans="1:7" ht="15" customHeight="1">
      <c r="A185" s="4"/>
      <c r="B185" s="4"/>
      <c r="C185" s="4"/>
      <c r="D185" s="4"/>
      <c r="E185" s="4"/>
      <c r="F185" s="4"/>
      <c r="G185" s="31"/>
    </row>
    <row r="186" spans="1:7" ht="15" customHeight="1">
      <c r="A186" s="4"/>
      <c r="B186" s="4"/>
      <c r="C186" s="4"/>
      <c r="D186" s="4"/>
      <c r="E186" s="4"/>
      <c r="F186" s="4"/>
      <c r="G186" s="31"/>
    </row>
    <row r="187" spans="1:7" s="4" customFormat="1" ht="15" customHeight="1">
      <c r="G187" s="31"/>
    </row>
    <row r="188" spans="1:7" s="4" customFormat="1" ht="15" customHeight="1">
      <c r="G188" s="31"/>
    </row>
    <row r="189" spans="1:7" s="4" customFormat="1" ht="15" customHeight="1">
      <c r="G189" s="31"/>
    </row>
    <row r="190" spans="1:7" s="4" customFormat="1" ht="15" customHeight="1">
      <c r="G190" s="31"/>
    </row>
    <row r="191" spans="1:7" s="4" customFormat="1" ht="15" customHeight="1">
      <c r="G191" s="31"/>
    </row>
    <row r="192" spans="1:7" s="4" customFormat="1" ht="15" customHeight="1">
      <c r="G192" s="31"/>
    </row>
    <row r="193" spans="7:7" s="4" customFormat="1" ht="15" customHeight="1">
      <c r="G193" s="31"/>
    </row>
    <row r="194" spans="7:7" s="4" customFormat="1" ht="15" customHeight="1">
      <c r="G194" s="31"/>
    </row>
    <row r="195" spans="7:7" s="4" customFormat="1" ht="15" customHeight="1">
      <c r="G195" s="31"/>
    </row>
    <row r="196" spans="7:7" s="4" customFormat="1" ht="15" customHeight="1">
      <c r="G196" s="31"/>
    </row>
    <row r="197" spans="7:7" s="4" customFormat="1" ht="15" customHeight="1">
      <c r="G197" s="31"/>
    </row>
    <row r="198" spans="7:7" s="4" customFormat="1" ht="15" customHeight="1">
      <c r="G198" s="31"/>
    </row>
    <row r="199" spans="7:7" s="4" customFormat="1" ht="15" customHeight="1">
      <c r="G199" s="31"/>
    </row>
    <row r="200" spans="7:7" s="4" customFormat="1" ht="15" customHeight="1">
      <c r="G200" s="31"/>
    </row>
    <row r="201" spans="7:7" s="4" customFormat="1" ht="15" customHeight="1">
      <c r="G201" s="31"/>
    </row>
    <row r="202" spans="7:7" s="4" customFormat="1" ht="15" customHeight="1">
      <c r="G202" s="31"/>
    </row>
    <row r="203" spans="7:7" s="4" customFormat="1" ht="15" customHeight="1">
      <c r="G203" s="31"/>
    </row>
    <row r="204" spans="7:7" s="4" customFormat="1" ht="15" customHeight="1">
      <c r="G204" s="31"/>
    </row>
    <row r="205" spans="7:7" s="4" customFormat="1" ht="15" customHeight="1">
      <c r="G205" s="31"/>
    </row>
    <row r="206" spans="7:7" s="4" customFormat="1" ht="15" customHeight="1">
      <c r="G206" s="31"/>
    </row>
    <row r="207" spans="7:7" s="4" customFormat="1" ht="15" customHeight="1">
      <c r="G207" s="31"/>
    </row>
    <row r="208" spans="7:7" s="4" customFormat="1" ht="15" customHeight="1">
      <c r="G208" s="31"/>
    </row>
    <row r="209" spans="7:7" s="4" customFormat="1" ht="15" customHeight="1">
      <c r="G209" s="31"/>
    </row>
    <row r="210" spans="7:7" s="4" customFormat="1" ht="15" customHeight="1">
      <c r="G210" s="31"/>
    </row>
    <row r="211" spans="7:7" s="4" customFormat="1" ht="15" customHeight="1">
      <c r="G211" s="31"/>
    </row>
    <row r="212" spans="7:7" s="4" customFormat="1" ht="15" customHeight="1">
      <c r="G212" s="31"/>
    </row>
    <row r="213" spans="7:7" s="4" customFormat="1" ht="15" customHeight="1">
      <c r="G213" s="31"/>
    </row>
    <row r="214" spans="7:7" s="4" customFormat="1" ht="15" customHeight="1">
      <c r="G214" s="31"/>
    </row>
    <row r="215" spans="7:7" s="4" customFormat="1" ht="15" customHeight="1">
      <c r="G215" s="31"/>
    </row>
    <row r="216" spans="7:7" s="4" customFormat="1" ht="15" customHeight="1">
      <c r="G216" s="31"/>
    </row>
    <row r="217" spans="7:7" s="4" customFormat="1" ht="15" customHeight="1">
      <c r="G217" s="31"/>
    </row>
    <row r="218" spans="7:7" s="4" customFormat="1" ht="15" customHeight="1">
      <c r="G218" s="31"/>
    </row>
    <row r="219" spans="7:7" s="4" customFormat="1" ht="15" customHeight="1">
      <c r="G219" s="31"/>
    </row>
    <row r="220" spans="7:7" s="4" customFormat="1" ht="15" customHeight="1">
      <c r="G220" s="31"/>
    </row>
    <row r="221" spans="7:7" s="4" customFormat="1" ht="15" customHeight="1">
      <c r="G221" s="31"/>
    </row>
    <row r="222" spans="7:7" s="4" customFormat="1" ht="15" customHeight="1">
      <c r="G222" s="31"/>
    </row>
    <row r="223" spans="7:7" s="4" customFormat="1" ht="15" customHeight="1">
      <c r="G223" s="31"/>
    </row>
    <row r="224" spans="7:7" s="4" customFormat="1" ht="15" customHeight="1">
      <c r="G224" s="31"/>
    </row>
    <row r="225" spans="7:7" s="4" customFormat="1" ht="15" customHeight="1">
      <c r="G225" s="31"/>
    </row>
    <row r="226" spans="7:7" s="4" customFormat="1" ht="15" customHeight="1">
      <c r="G226" s="31"/>
    </row>
    <row r="227" spans="7:7" s="4" customFormat="1" ht="15" customHeight="1">
      <c r="G227" s="31"/>
    </row>
    <row r="228" spans="7:7" s="4" customFormat="1" ht="15" customHeight="1">
      <c r="G228" s="31"/>
    </row>
    <row r="229" spans="7:7" s="4" customFormat="1" ht="15" customHeight="1">
      <c r="G229" s="31"/>
    </row>
    <row r="230" spans="7:7" s="4" customFormat="1" ht="15" customHeight="1">
      <c r="G230" s="31"/>
    </row>
    <row r="231" spans="7:7" s="4" customFormat="1" ht="15" customHeight="1">
      <c r="G231" s="31"/>
    </row>
    <row r="232" spans="7:7" s="4" customFormat="1" ht="15" customHeight="1">
      <c r="G232" s="31"/>
    </row>
    <row r="233" spans="7:7" s="4" customFormat="1" ht="15" customHeight="1">
      <c r="G233" s="31"/>
    </row>
    <row r="234" spans="7:7" s="4" customFormat="1" ht="15" customHeight="1">
      <c r="G234" s="31"/>
    </row>
    <row r="235" spans="7:7" s="4" customFormat="1" ht="15" customHeight="1">
      <c r="G235" s="31"/>
    </row>
    <row r="236" spans="7:7" s="4" customFormat="1" ht="15" customHeight="1">
      <c r="G236" s="31"/>
    </row>
    <row r="237" spans="7:7" s="4" customFormat="1" ht="15" customHeight="1">
      <c r="G237" s="31"/>
    </row>
    <row r="238" spans="7:7" s="4" customFormat="1" ht="15" customHeight="1">
      <c r="G238" s="31"/>
    </row>
    <row r="239" spans="7:7" s="4" customFormat="1" ht="15" customHeight="1">
      <c r="G239" s="31"/>
    </row>
    <row r="240" spans="7:7" s="4" customFormat="1" ht="15" customHeight="1">
      <c r="G240" s="31"/>
    </row>
    <row r="241" spans="7:7" s="4" customFormat="1" ht="15" customHeight="1">
      <c r="G241" s="31"/>
    </row>
    <row r="242" spans="7:7" s="4" customFormat="1" ht="15" customHeight="1">
      <c r="G242" s="31"/>
    </row>
    <row r="243" spans="7:7" s="4" customFormat="1" ht="15" customHeight="1">
      <c r="G243" s="31"/>
    </row>
    <row r="244" spans="7:7" s="4" customFormat="1" ht="15" customHeight="1">
      <c r="G244" s="31"/>
    </row>
    <row r="245" spans="7:7" s="4" customFormat="1" ht="15" customHeight="1">
      <c r="G245" s="31"/>
    </row>
    <row r="246" spans="7:7" s="4" customFormat="1" ht="15" customHeight="1">
      <c r="G246" s="31"/>
    </row>
    <row r="247" spans="7:7" s="4" customFormat="1" ht="15" customHeight="1">
      <c r="G247" s="31"/>
    </row>
    <row r="248" spans="7:7" s="4" customFormat="1" ht="15" customHeight="1">
      <c r="G248" s="31"/>
    </row>
    <row r="249" spans="7:7" s="4" customFormat="1" ht="15" customHeight="1">
      <c r="G249" s="31"/>
    </row>
    <row r="250" spans="7:7" s="4" customFormat="1" ht="15" customHeight="1">
      <c r="G250" s="31"/>
    </row>
    <row r="251" spans="7:7" s="4" customFormat="1" ht="32.25" customHeight="1">
      <c r="G251" s="31"/>
    </row>
    <row r="252" spans="7:7" s="4" customFormat="1" ht="15" customHeight="1">
      <c r="G252" s="31"/>
    </row>
    <row r="253" spans="7:7" s="4" customFormat="1" ht="15" customHeight="1">
      <c r="G253" s="31"/>
    </row>
    <row r="254" spans="7:7" s="4" customFormat="1" ht="15" customHeight="1">
      <c r="G254" s="31"/>
    </row>
    <row r="255" spans="7:7" s="4" customFormat="1" ht="15" customHeight="1">
      <c r="G255" s="31"/>
    </row>
    <row r="256" spans="7:7" s="4" customFormat="1" ht="15" customHeight="1">
      <c r="G256" s="31"/>
    </row>
    <row r="257" spans="7:7" s="4" customFormat="1" ht="15" customHeight="1">
      <c r="G257" s="31"/>
    </row>
    <row r="258" spans="7:7" s="4" customFormat="1" ht="15" customHeight="1">
      <c r="G258" s="31"/>
    </row>
    <row r="259" spans="7:7" s="4" customFormat="1" ht="15" customHeight="1">
      <c r="G259" s="31"/>
    </row>
    <row r="260" spans="7:7" s="4" customFormat="1" ht="15" customHeight="1">
      <c r="G260" s="31"/>
    </row>
    <row r="261" spans="7:7" s="4" customFormat="1" ht="15" customHeight="1">
      <c r="G261" s="31"/>
    </row>
    <row r="262" spans="7:7" s="4" customFormat="1" ht="15" customHeight="1">
      <c r="G262" s="31"/>
    </row>
    <row r="263" spans="7:7" s="4" customFormat="1" ht="15" customHeight="1">
      <c r="G263" s="31"/>
    </row>
    <row r="264" spans="7:7" s="4" customFormat="1" ht="15" customHeight="1">
      <c r="G264" s="31"/>
    </row>
    <row r="265" spans="7:7" s="4" customFormat="1" ht="15" customHeight="1">
      <c r="G265" s="31"/>
    </row>
    <row r="266" spans="7:7" s="4" customFormat="1" ht="15" customHeight="1">
      <c r="G266" s="31"/>
    </row>
    <row r="267" spans="7:7" s="4" customFormat="1" ht="15" customHeight="1">
      <c r="G267" s="31"/>
    </row>
    <row r="268" spans="7:7" s="4" customFormat="1" ht="15" customHeight="1">
      <c r="G268" s="31"/>
    </row>
    <row r="269" spans="7:7" s="4" customFormat="1" ht="15" customHeight="1">
      <c r="G269" s="31"/>
    </row>
    <row r="270" spans="7:7" s="4" customFormat="1" ht="15" customHeight="1">
      <c r="G270" s="31"/>
    </row>
    <row r="271" spans="7:7" s="4" customFormat="1" ht="15" customHeight="1">
      <c r="G271" s="31"/>
    </row>
    <row r="272" spans="7:7" s="4" customFormat="1" ht="15" customHeight="1">
      <c r="G272" s="31"/>
    </row>
    <row r="273" spans="1:7" s="4" customFormat="1" ht="15" customHeight="1">
      <c r="G273" s="31"/>
    </row>
    <row r="274" spans="1:7" s="4" customFormat="1" ht="15" customHeight="1">
      <c r="G274" s="31"/>
    </row>
    <row r="275" spans="1:7" s="4" customFormat="1" ht="15" customHeight="1">
      <c r="G275" s="31"/>
    </row>
    <row r="276" spans="1:7" s="4" customFormat="1" ht="15" customHeight="1">
      <c r="G276" s="31"/>
    </row>
    <row r="277" spans="1:7" s="4" customFormat="1" ht="35.25" customHeight="1">
      <c r="G277" s="31"/>
    </row>
    <row r="278" spans="1:7" s="4" customFormat="1" ht="15" customHeight="1">
      <c r="G278" s="31"/>
    </row>
    <row r="279" spans="1:7" s="4" customFormat="1" ht="15" customHeight="1">
      <c r="G279" s="31"/>
    </row>
    <row r="280" spans="1:7" s="4" customFormat="1" ht="15" customHeight="1">
      <c r="G280" s="31"/>
    </row>
    <row r="281" spans="1:7" s="4" customFormat="1" ht="15" customHeight="1">
      <c r="G281" s="31"/>
    </row>
    <row r="282" spans="1:7" s="4" customFormat="1" ht="15" customHeight="1">
      <c r="G282" s="31"/>
    </row>
    <row r="283" spans="1:7" s="4" customFormat="1" ht="15" customHeight="1">
      <c r="G283" s="31"/>
    </row>
    <row r="284" spans="1:7" s="4" customFormat="1" ht="15" customHeight="1">
      <c r="A284" s="5"/>
      <c r="C284" s="5"/>
      <c r="D284" s="5"/>
      <c r="E284" s="5"/>
      <c r="F284" s="5"/>
      <c r="G284" s="31"/>
    </row>
    <row r="285" spans="1:7" s="4" customFormat="1" ht="15" customHeight="1">
      <c r="A285" s="5"/>
      <c r="B285" s="5"/>
      <c r="C285" s="5"/>
      <c r="D285" s="5"/>
      <c r="E285" s="5"/>
      <c r="F285" s="5"/>
      <c r="G285" s="31"/>
    </row>
    <row r="286" spans="1:7" s="4" customFormat="1" ht="15" customHeight="1">
      <c r="A286" s="5"/>
      <c r="B286" s="5"/>
      <c r="C286" s="5"/>
      <c r="D286" s="5"/>
      <c r="E286" s="5"/>
      <c r="F286" s="5"/>
      <c r="G286" s="31"/>
    </row>
    <row r="287" spans="1:7" s="4" customFormat="1" ht="15" customHeight="1">
      <c r="A287" s="5"/>
      <c r="B287" s="5"/>
      <c r="C287" s="5"/>
      <c r="D287" s="5"/>
      <c r="E287" s="5"/>
      <c r="F287" s="5"/>
      <c r="G287" s="31"/>
    </row>
    <row r="288" spans="1:7" s="4" customFormat="1" ht="15" customHeight="1">
      <c r="A288" s="5"/>
      <c r="B288" s="5"/>
      <c r="C288" s="5"/>
      <c r="D288" s="5"/>
      <c r="E288" s="5"/>
      <c r="F288" s="5"/>
      <c r="G288" s="31"/>
    </row>
    <row r="289" spans="1:7" s="4" customFormat="1" ht="15" customHeight="1">
      <c r="A289" s="5"/>
      <c r="B289" s="5"/>
      <c r="C289" s="5"/>
      <c r="D289" s="5"/>
      <c r="E289" s="5"/>
      <c r="F289" s="5"/>
      <c r="G289" s="31"/>
    </row>
    <row r="290" spans="1:7" s="4" customFormat="1" ht="37.5" customHeight="1">
      <c r="A290" s="5"/>
      <c r="B290" s="5"/>
      <c r="C290" s="5"/>
      <c r="D290" s="5"/>
      <c r="E290" s="5"/>
      <c r="F290" s="5"/>
      <c r="G290" s="31"/>
    </row>
    <row r="291" spans="1:7" s="4" customFormat="1" ht="51.75" customHeight="1">
      <c r="A291" s="5"/>
      <c r="B291" s="5"/>
      <c r="C291" s="5"/>
      <c r="D291" s="5"/>
      <c r="E291" s="5"/>
      <c r="F291" s="5"/>
      <c r="G291" s="31"/>
    </row>
    <row r="292" spans="1:7" s="4" customFormat="1" ht="46.5" customHeight="1">
      <c r="A292" s="5"/>
      <c r="B292" s="5"/>
      <c r="C292" s="5"/>
      <c r="D292" s="5"/>
      <c r="E292" s="5"/>
      <c r="F292" s="5"/>
      <c r="G292" s="31"/>
    </row>
    <row r="293" spans="1:7" s="4" customFormat="1" ht="45" customHeight="1">
      <c r="A293" s="5"/>
      <c r="B293" s="5"/>
      <c r="C293" s="5"/>
      <c r="D293" s="5"/>
      <c r="E293" s="5"/>
      <c r="F293" s="5"/>
      <c r="G293" s="31"/>
    </row>
    <row r="294" spans="1:7" s="4" customFormat="1" ht="30.75" customHeight="1">
      <c r="A294" s="5"/>
      <c r="B294" s="5"/>
      <c r="C294" s="5"/>
      <c r="D294" s="5"/>
      <c r="E294" s="5"/>
      <c r="F294" s="5"/>
      <c r="G294" s="31"/>
    </row>
    <row r="295" spans="1:7" s="4" customFormat="1" ht="29.25" customHeight="1">
      <c r="A295" s="1"/>
      <c r="B295" s="5"/>
      <c r="C295" s="1"/>
      <c r="D295" s="1"/>
      <c r="E295" s="1"/>
      <c r="F295" s="1"/>
      <c r="G295" s="31"/>
    </row>
    <row r="296" spans="1:7" s="4" customFormat="1" ht="30.75" customHeight="1">
      <c r="A296" s="1"/>
      <c r="B296" s="1"/>
      <c r="C296" s="1"/>
      <c r="D296" s="1"/>
      <c r="E296" s="1"/>
      <c r="F296" s="1"/>
      <c r="G296" s="31"/>
    </row>
    <row r="297" spans="1:7" s="4" customFormat="1" ht="52.5" customHeight="1">
      <c r="A297" s="1"/>
      <c r="B297" s="1"/>
      <c r="C297" s="1"/>
      <c r="D297" s="1"/>
      <c r="E297" s="1"/>
      <c r="F297" s="1"/>
      <c r="G297" s="31"/>
    </row>
    <row r="298" spans="1:7" s="4" customFormat="1" ht="43.5" customHeight="1">
      <c r="A298" s="1"/>
      <c r="B298" s="1"/>
      <c r="C298" s="1"/>
      <c r="D298" s="1"/>
      <c r="E298" s="1"/>
      <c r="F298" s="1"/>
      <c r="G298" s="31"/>
    </row>
    <row r="299" spans="1:7" s="4" customFormat="1" ht="33" customHeight="1">
      <c r="A299" s="1"/>
      <c r="B299" s="1"/>
      <c r="C299" s="1"/>
      <c r="D299" s="1"/>
      <c r="E299" s="1"/>
      <c r="F299" s="1"/>
      <c r="G299" s="31"/>
    </row>
    <row r="300" spans="1:7" s="4" customFormat="1" ht="32.25" customHeight="1">
      <c r="A300" s="1"/>
      <c r="B300" s="1"/>
      <c r="C300" s="1"/>
      <c r="D300" s="1"/>
      <c r="E300" s="1"/>
      <c r="F300" s="1"/>
      <c r="G300" s="31"/>
    </row>
    <row r="301" spans="1:7" s="4" customFormat="1" ht="17.25" customHeight="1">
      <c r="A301" s="1"/>
      <c r="B301" s="1"/>
      <c r="C301" s="1"/>
      <c r="D301" s="1"/>
      <c r="E301" s="1"/>
      <c r="F301" s="1"/>
      <c r="G301" s="31"/>
    </row>
    <row r="302" spans="1:7" s="4" customFormat="1" ht="17.25" customHeight="1">
      <c r="A302" s="1"/>
      <c r="B302" s="1"/>
      <c r="C302" s="1"/>
      <c r="D302" s="1"/>
      <c r="E302" s="1"/>
      <c r="F302" s="1"/>
      <c r="G302" s="31"/>
    </row>
    <row r="303" spans="1:7" s="4" customFormat="1" ht="17.25" customHeight="1">
      <c r="A303" s="1"/>
      <c r="B303" s="1"/>
      <c r="C303" s="1"/>
      <c r="D303" s="1"/>
      <c r="E303" s="1"/>
      <c r="F303" s="1"/>
      <c r="G303" s="31"/>
    </row>
    <row r="304" spans="1:7" s="4" customFormat="1" ht="15" customHeight="1">
      <c r="A304" s="1"/>
      <c r="B304" s="1"/>
      <c r="C304" s="1"/>
      <c r="D304" s="1"/>
      <c r="E304" s="1"/>
      <c r="F304" s="1"/>
      <c r="G304" s="31"/>
    </row>
    <row r="305" spans="1:7" s="4" customFormat="1" ht="15" customHeight="1">
      <c r="A305" s="1"/>
      <c r="B305" s="1"/>
      <c r="C305" s="1"/>
      <c r="D305" s="1"/>
      <c r="E305" s="1"/>
      <c r="F305" s="1"/>
      <c r="G305" s="5"/>
    </row>
    <row r="306" spans="1:7" s="4" customFormat="1" ht="15" customHeight="1">
      <c r="A306" s="1"/>
      <c r="B306" s="1"/>
      <c r="C306" s="1"/>
      <c r="D306" s="1"/>
      <c r="E306" s="1"/>
      <c r="F306" s="1"/>
      <c r="G306" s="5"/>
    </row>
    <row r="307" spans="1:7" s="4" customFormat="1" ht="15" customHeight="1">
      <c r="A307" s="1"/>
      <c r="B307" s="1"/>
      <c r="C307" s="1"/>
      <c r="D307" s="1"/>
      <c r="E307" s="1"/>
      <c r="F307" s="1"/>
      <c r="G307" s="5"/>
    </row>
    <row r="308" spans="1:7" s="5" customFormat="1" ht="15" customHeight="1">
      <c r="A308" s="1"/>
      <c r="B308" s="1"/>
      <c r="C308" s="1"/>
      <c r="D308" s="1"/>
      <c r="E308" s="1"/>
      <c r="F308" s="1"/>
    </row>
    <row r="309" spans="1:7" s="5" customFormat="1" ht="15" customHeight="1">
      <c r="A309" s="1"/>
      <c r="B309" s="1"/>
      <c r="C309" s="1"/>
      <c r="D309" s="1"/>
      <c r="E309" s="1"/>
      <c r="F309" s="1"/>
    </row>
    <row r="310" spans="1:7" s="5" customFormat="1" ht="15" customHeight="1">
      <c r="A310" s="1"/>
      <c r="B310" s="1"/>
      <c r="C310" s="1"/>
      <c r="D310" s="1"/>
      <c r="E310" s="1"/>
      <c r="F310" s="1"/>
    </row>
    <row r="311" spans="1:7" s="5" customFormat="1" ht="15" customHeight="1">
      <c r="A311" s="1"/>
      <c r="B311" s="1"/>
      <c r="C311" s="1"/>
      <c r="D311" s="1"/>
      <c r="E311" s="1"/>
      <c r="F311" s="1"/>
    </row>
    <row r="312" spans="1:7" s="5" customFormat="1" ht="15" customHeight="1">
      <c r="A312" s="1"/>
      <c r="B312" s="1"/>
      <c r="C312" s="1"/>
      <c r="D312" s="1"/>
      <c r="E312" s="1"/>
      <c r="F312" s="1"/>
    </row>
    <row r="313" spans="1:7" s="5" customFormat="1" ht="15" customHeight="1">
      <c r="A313" s="1"/>
      <c r="B313" s="1"/>
      <c r="C313" s="1"/>
      <c r="D313" s="1"/>
      <c r="E313" s="1"/>
      <c r="F313" s="1"/>
    </row>
    <row r="314" spans="1:7" s="5" customFormat="1" ht="15" customHeight="1">
      <c r="A314" s="1"/>
      <c r="B314" s="1"/>
      <c r="C314" s="1"/>
      <c r="D314" s="1"/>
      <c r="E314" s="1"/>
      <c r="F314" s="1"/>
    </row>
    <row r="315" spans="1:7" s="5" customFormat="1" ht="15" customHeight="1">
      <c r="A315" s="1"/>
      <c r="B315" s="1"/>
      <c r="C315" s="1"/>
      <c r="D315" s="1"/>
      <c r="E315" s="1"/>
      <c r="F315" s="1"/>
    </row>
    <row r="316" spans="1:7" s="5" customFormat="1" ht="15" customHeight="1">
      <c r="A316" s="1"/>
      <c r="B316" s="1"/>
      <c r="C316" s="1"/>
      <c r="D316" s="1"/>
      <c r="E316" s="1"/>
      <c r="F316" s="1"/>
    </row>
    <row r="317" spans="1:7" s="5" customFormat="1" ht="15" customHeight="1">
      <c r="A317" s="1"/>
      <c r="B317" s="1"/>
      <c r="C317" s="1"/>
      <c r="D317" s="1"/>
      <c r="E317" s="1"/>
      <c r="F317" s="1"/>
    </row>
    <row r="318" spans="1:7" s="5" customFormat="1" ht="15" customHeight="1">
      <c r="A318" s="1"/>
      <c r="B318" s="1"/>
      <c r="C318" s="1"/>
      <c r="D318" s="1"/>
      <c r="E318" s="1"/>
      <c r="F318" s="1"/>
    </row>
    <row r="319" spans="1:7" ht="15" customHeight="1">
      <c r="D319" s="1"/>
      <c r="F319" s="1"/>
      <c r="G319" s="5"/>
    </row>
    <row r="320" spans="1:7" ht="15" customHeight="1">
      <c r="D320" s="1"/>
      <c r="F320" s="1"/>
      <c r="G320" s="5"/>
    </row>
    <row r="321" spans="1:7" ht="15" customHeight="1">
      <c r="A321" s="5"/>
      <c r="C321" s="5"/>
      <c r="D321" s="5"/>
      <c r="E321" s="5"/>
      <c r="F321" s="5"/>
      <c r="G321" s="5"/>
    </row>
    <row r="322" spans="1:7" ht="15" customHeight="1">
      <c r="A322" s="5"/>
      <c r="B322" s="5"/>
      <c r="C322" s="5"/>
      <c r="D322" s="5"/>
      <c r="E322" s="5"/>
      <c r="F322" s="5"/>
      <c r="G322" s="5"/>
    </row>
    <row r="323" spans="1:7" ht="15" customHeight="1">
      <c r="A323" s="5"/>
      <c r="B323" s="5"/>
      <c r="C323" s="5"/>
      <c r="D323" s="5"/>
      <c r="E323" s="5"/>
      <c r="F323" s="5"/>
      <c r="G323" s="5"/>
    </row>
    <row r="324" spans="1:7" ht="15" customHeight="1">
      <c r="A324" s="5"/>
      <c r="B324" s="5"/>
      <c r="C324" s="5"/>
      <c r="D324" s="5"/>
      <c r="E324" s="5"/>
      <c r="F324" s="5"/>
      <c r="G324" s="5"/>
    </row>
    <row r="325" spans="1:7" ht="15" customHeight="1">
      <c r="A325" s="5"/>
      <c r="B325" s="5"/>
      <c r="C325" s="5"/>
      <c r="D325" s="5"/>
      <c r="E325" s="5"/>
      <c r="F325" s="5"/>
      <c r="G325" s="5"/>
    </row>
    <row r="326" spans="1:7" ht="15" customHeight="1">
      <c r="A326" s="5"/>
      <c r="B326" s="5"/>
      <c r="C326" s="5"/>
      <c r="D326" s="5"/>
      <c r="E326" s="5"/>
      <c r="F326" s="5"/>
      <c r="G326" s="5"/>
    </row>
    <row r="327" spans="1:7" ht="15" customHeight="1">
      <c r="A327" s="5"/>
      <c r="B327" s="5"/>
      <c r="C327" s="5"/>
      <c r="D327" s="5"/>
      <c r="E327" s="5"/>
      <c r="F327" s="5"/>
      <c r="G327" s="5"/>
    </row>
    <row r="328" spans="1:7" ht="15" customHeight="1">
      <c r="A328" s="5"/>
      <c r="B328" s="5"/>
      <c r="C328" s="5"/>
      <c r="D328" s="5"/>
      <c r="E328" s="5"/>
      <c r="F328" s="5"/>
      <c r="G328" s="5"/>
    </row>
    <row r="329" spans="1:7" ht="15" customHeight="1">
      <c r="A329" s="5"/>
      <c r="B329" s="5"/>
      <c r="C329" s="5"/>
      <c r="D329" s="5"/>
      <c r="E329" s="5"/>
      <c r="F329" s="5"/>
      <c r="G329" s="5"/>
    </row>
    <row r="330" spans="1:7" ht="15" customHeight="1">
      <c r="A330" s="5"/>
      <c r="B330" s="5"/>
      <c r="C330" s="5"/>
      <c r="D330" s="5"/>
      <c r="E330" s="5"/>
      <c r="F330" s="5"/>
      <c r="G330" s="5"/>
    </row>
    <row r="331" spans="1:7" ht="15" customHeight="1">
      <c r="A331" s="5"/>
      <c r="B331" s="5"/>
      <c r="C331" s="5"/>
      <c r="D331" s="5"/>
      <c r="E331" s="5"/>
      <c r="F331" s="5"/>
      <c r="G331" s="5"/>
    </row>
    <row r="332" spans="1:7" ht="15" customHeight="1">
      <c r="A332" s="5"/>
      <c r="B332" s="5"/>
      <c r="C332" s="5"/>
      <c r="D332" s="5"/>
      <c r="E332" s="5"/>
      <c r="F332" s="5"/>
      <c r="G332" s="5"/>
    </row>
    <row r="333" spans="1:7" ht="15" customHeight="1">
      <c r="A333" s="5"/>
      <c r="B333" s="5"/>
      <c r="C333" s="5"/>
      <c r="D333" s="5"/>
      <c r="E333" s="5"/>
      <c r="F333" s="5"/>
      <c r="G333" s="5"/>
    </row>
    <row r="334" spans="1:7" ht="15" customHeight="1">
      <c r="A334" s="5"/>
      <c r="B334" s="5"/>
      <c r="C334" s="5"/>
      <c r="D334" s="5"/>
      <c r="E334" s="5"/>
      <c r="F334" s="5"/>
      <c r="G334" s="5"/>
    </row>
    <row r="335" spans="1:7" ht="15" customHeight="1">
      <c r="A335" s="5"/>
      <c r="B335" s="5"/>
      <c r="C335" s="5"/>
      <c r="D335" s="5"/>
      <c r="E335" s="5"/>
      <c r="F335" s="5"/>
      <c r="G335" s="5"/>
    </row>
    <row r="336" spans="1:7" ht="15" customHeight="1">
      <c r="A336" s="5"/>
      <c r="B336" s="5"/>
      <c r="C336" s="5"/>
      <c r="D336" s="5"/>
      <c r="E336" s="5"/>
      <c r="F336" s="5"/>
      <c r="G336" s="5"/>
    </row>
    <row r="337" spans="1:7" ht="15" customHeight="1">
      <c r="A337" s="5"/>
      <c r="B337" s="5"/>
      <c r="C337" s="5"/>
      <c r="D337" s="5"/>
      <c r="E337" s="5"/>
      <c r="F337" s="5"/>
      <c r="G337" s="5"/>
    </row>
    <row r="338" spans="1:7" ht="15" customHeight="1">
      <c r="A338" s="5"/>
      <c r="B338" s="5"/>
      <c r="C338" s="5"/>
      <c r="D338" s="5"/>
      <c r="E338" s="5"/>
      <c r="F338" s="5"/>
      <c r="G338" s="5"/>
    </row>
    <row r="339" spans="1:7" ht="15" customHeight="1">
      <c r="A339" s="5"/>
      <c r="B339" s="5"/>
      <c r="C339" s="5"/>
      <c r="D339" s="5"/>
      <c r="E339" s="5"/>
      <c r="F339" s="5"/>
      <c r="G339" s="5"/>
    </row>
    <row r="340" spans="1:7" ht="15" customHeight="1">
      <c r="A340" s="5"/>
      <c r="B340" s="5"/>
      <c r="C340" s="5"/>
      <c r="D340" s="5"/>
      <c r="E340" s="5"/>
      <c r="F340" s="5"/>
      <c r="G340" s="5"/>
    </row>
    <row r="341" spans="1:7" ht="15" customHeight="1">
      <c r="A341" s="5"/>
      <c r="B341" s="5"/>
      <c r="C341" s="5"/>
      <c r="D341" s="5"/>
      <c r="E341" s="5"/>
      <c r="F341" s="5"/>
      <c r="G341" s="5"/>
    </row>
    <row r="342" spans="1:7" ht="15" customHeight="1">
      <c r="A342" s="5"/>
      <c r="B342" s="5"/>
      <c r="C342" s="5"/>
      <c r="D342" s="5"/>
      <c r="E342" s="5"/>
      <c r="F342" s="5"/>
      <c r="G342" s="5"/>
    </row>
    <row r="343" spans="1:7" ht="15" customHeight="1">
      <c r="A343" s="5"/>
      <c r="B343" s="5"/>
      <c r="C343" s="5"/>
      <c r="D343" s="5"/>
      <c r="E343" s="5"/>
      <c r="F343" s="5"/>
      <c r="G343" s="5"/>
    </row>
    <row r="344" spans="1:7" ht="15" customHeight="1">
      <c r="A344" s="5"/>
      <c r="B344" s="5"/>
      <c r="C344" s="5"/>
      <c r="D344" s="5"/>
      <c r="E344" s="5"/>
      <c r="F344" s="5"/>
      <c r="G344" s="5"/>
    </row>
    <row r="345" spans="1:7" s="5" customFormat="1" ht="15" customHeight="1"/>
    <row r="346" spans="1:7" s="5" customFormat="1" ht="15" customHeight="1"/>
    <row r="347" spans="1:7" s="5" customFormat="1" ht="15" customHeight="1"/>
    <row r="348" spans="1:7" s="5" customFormat="1" ht="15" customHeight="1"/>
    <row r="349" spans="1:7" s="5" customFormat="1" ht="15" customHeight="1"/>
    <row r="350" spans="1:7" s="5" customFormat="1" ht="15" customHeight="1"/>
    <row r="351" spans="1:7" s="5" customFormat="1" ht="15" customHeight="1"/>
    <row r="352" spans="1:7" s="5" customFormat="1" ht="15" customHeight="1"/>
    <row r="353" s="5" customFormat="1" ht="15" customHeight="1"/>
    <row r="354" s="5" customFormat="1" ht="15" customHeight="1"/>
    <row r="355" s="5" customFormat="1" ht="15" customHeight="1"/>
    <row r="356" s="5" customFormat="1" ht="15" customHeight="1"/>
    <row r="357" s="5" customFormat="1" ht="15" customHeight="1"/>
    <row r="358" s="5" customFormat="1" ht="15" customHeight="1"/>
    <row r="359" s="5" customFormat="1" ht="15" customHeight="1"/>
    <row r="360" s="5" customFormat="1" ht="15" customHeight="1"/>
    <row r="361" s="5" customFormat="1" ht="15" customHeight="1"/>
    <row r="362" s="5" customFormat="1" ht="15" customHeight="1"/>
    <row r="363" s="5" customFormat="1" ht="15" customHeight="1"/>
    <row r="364" s="5" customFormat="1" ht="15" customHeight="1"/>
    <row r="365" s="5" customFormat="1" ht="15" customHeight="1"/>
    <row r="366" s="5" customFormat="1" ht="15" customHeight="1"/>
    <row r="367" s="5" customFormat="1" ht="15" customHeight="1"/>
    <row r="368" s="5" customFormat="1" ht="15" customHeight="1"/>
    <row r="369" s="5" customFormat="1" ht="15" customHeight="1"/>
    <row r="370" s="5" customFormat="1" ht="15" customHeight="1"/>
    <row r="371" s="5" customFormat="1" ht="15" customHeight="1"/>
    <row r="372" s="5" customFormat="1" ht="15" customHeight="1"/>
    <row r="373" s="5" customFormat="1" ht="15" customHeight="1"/>
    <row r="374" s="5" customFormat="1" ht="16.5" customHeight="1"/>
    <row r="375" s="5" customFormat="1" ht="14.25" customHeight="1"/>
    <row r="376" s="5" customFormat="1" ht="15.75" customHeight="1"/>
    <row r="377" s="5" customFormat="1" ht="14.25" customHeight="1"/>
    <row r="378" s="5" customFormat="1" ht="15" customHeight="1"/>
    <row r="379" s="5" customFormat="1" ht="15" customHeight="1"/>
    <row r="380" s="5" customFormat="1" ht="15" customHeight="1"/>
    <row r="381" s="5" customFormat="1" ht="15" customHeight="1"/>
    <row r="382" s="5" customFormat="1" ht="15" customHeight="1"/>
    <row r="383" s="5" customFormat="1" ht="15" customHeight="1"/>
    <row r="384" s="5" customFormat="1" ht="15" customHeight="1"/>
    <row r="385" s="5" customFormat="1" ht="15" customHeight="1"/>
    <row r="386" s="5" customFormat="1" ht="15" customHeight="1"/>
    <row r="387" s="5" customFormat="1" ht="15" customHeight="1"/>
    <row r="388" s="5" customFormat="1" ht="15" customHeight="1"/>
    <row r="389" s="5" customFormat="1" ht="15" customHeight="1"/>
    <row r="390" s="5" customFormat="1" ht="15" customHeight="1"/>
    <row r="391" s="5" customFormat="1" ht="15" customHeight="1"/>
    <row r="392" s="5" customFormat="1" ht="17.25" customHeight="1"/>
    <row r="393" s="5" customFormat="1" ht="15" customHeight="1"/>
    <row r="394" s="5" customFormat="1" ht="15" customHeight="1"/>
    <row r="395" s="5" customFormat="1" ht="15" customHeight="1"/>
    <row r="396" s="5" customFormat="1" ht="15" customHeight="1"/>
    <row r="397" s="5" customFormat="1" ht="15" customHeight="1"/>
    <row r="398" s="5" customFormat="1" ht="15" customHeight="1"/>
    <row r="399" s="5" customFormat="1" ht="15" customHeight="1"/>
    <row r="400" s="5" customFormat="1" ht="15" customHeight="1"/>
    <row r="401" spans="4:4" s="5" customFormat="1" ht="15" customHeight="1"/>
    <row r="402" spans="4:4" s="5" customFormat="1" ht="15" customHeight="1"/>
    <row r="403" spans="4:4" s="5" customFormat="1" ht="15" customHeight="1"/>
    <row r="404" spans="4:4" s="5" customFormat="1" ht="15" customHeight="1"/>
    <row r="405" spans="4:4" s="5" customFormat="1" ht="15" customHeight="1"/>
    <row r="406" spans="4:4" s="5" customFormat="1" ht="15" customHeight="1"/>
    <row r="407" spans="4:4" s="5" customFormat="1" ht="15" customHeight="1"/>
    <row r="408" spans="4:4" s="5" customFormat="1" ht="15" customHeight="1"/>
    <row r="409" spans="4:4" s="5" customFormat="1" ht="15" customHeight="1"/>
    <row r="410" spans="4:4" s="5" customFormat="1" ht="15" customHeight="1"/>
    <row r="411" spans="4:4" s="5" customFormat="1" ht="15" customHeight="1"/>
    <row r="412" spans="4:4" s="5" customFormat="1" ht="15" customHeight="1"/>
    <row r="413" spans="4:4" s="5" customFormat="1" ht="15" customHeight="1"/>
    <row r="414" spans="4:4" s="5" customFormat="1" ht="15" customHeight="1"/>
    <row r="415" spans="4:4" s="5" customFormat="1" ht="15" customHeight="1">
      <c r="D415" s="5" t="s">
        <v>0</v>
      </c>
    </row>
    <row r="416" spans="4:4" s="5" customFormat="1" ht="15" customHeight="1"/>
    <row r="417" s="5" customFormat="1" ht="15" customHeight="1"/>
    <row r="418" s="5" customFormat="1" ht="15" customHeight="1"/>
    <row r="419" s="5" customFormat="1" ht="15" customHeight="1"/>
    <row r="420" s="5" customFormat="1" ht="15" customHeight="1"/>
    <row r="421" s="5" customFormat="1" ht="15" customHeight="1"/>
    <row r="422" s="5" customFormat="1" ht="15" customHeight="1"/>
    <row r="423" s="5" customFormat="1" ht="15" customHeight="1"/>
    <row r="424" s="5" customFormat="1" ht="15" customHeight="1"/>
    <row r="425" s="5" customFormat="1" ht="15" customHeight="1"/>
    <row r="426" s="5" customFormat="1" ht="15" customHeight="1"/>
    <row r="427" s="5" customFormat="1" ht="15" customHeight="1"/>
    <row r="428" s="5" customFormat="1" ht="15" customHeight="1"/>
    <row r="429" s="5" customFormat="1" ht="15" customHeight="1"/>
    <row r="430" s="5" customFormat="1" ht="15" customHeight="1"/>
    <row r="431" s="5" customFormat="1" ht="15" customHeight="1"/>
    <row r="432" s="5" customFormat="1" ht="15" customHeight="1"/>
    <row r="433" s="5" customFormat="1" ht="15" customHeight="1"/>
    <row r="434" s="5" customFormat="1" ht="15" customHeight="1"/>
    <row r="435" s="5" customFormat="1" ht="15" customHeight="1"/>
    <row r="436" s="5" customFormat="1" ht="15" customHeight="1"/>
    <row r="437" s="5" customFormat="1" ht="15" customHeight="1"/>
    <row r="438" s="5" customFormat="1" ht="15" customHeight="1"/>
    <row r="439" s="5" customFormat="1" ht="15" customHeight="1"/>
    <row r="440" s="5" customFormat="1" ht="15" customHeight="1"/>
    <row r="441" s="5" customFormat="1" ht="34.5" customHeight="1"/>
    <row r="442" s="5" customFormat="1" ht="15" customHeight="1"/>
    <row r="443" s="5" customFormat="1" ht="15" customHeight="1"/>
    <row r="444" s="5" customFormat="1" ht="15" customHeight="1"/>
    <row r="445" s="5" customFormat="1" ht="15" customHeight="1"/>
    <row r="446" s="5" customFormat="1" ht="15" customHeight="1"/>
    <row r="447" s="5" customFormat="1" ht="15" customHeight="1"/>
    <row r="448" s="5" customFormat="1" ht="15" customHeight="1"/>
    <row r="449" s="5" customFormat="1" ht="15" customHeight="1"/>
    <row r="450" s="5" customFormat="1" ht="15" customHeight="1"/>
    <row r="451" s="5" customFormat="1" ht="15" customHeight="1"/>
    <row r="452" s="5" customFormat="1" ht="15" customHeight="1"/>
    <row r="453" s="5" customFormat="1" ht="15" customHeight="1"/>
    <row r="454" s="5" customFormat="1" ht="15" customHeight="1"/>
    <row r="455" s="5" customFormat="1" ht="15" customHeight="1"/>
    <row r="456" s="5" customFormat="1" ht="15" customHeight="1"/>
    <row r="457" s="5" customFormat="1" ht="15" customHeight="1"/>
    <row r="458" s="5" customFormat="1" ht="15" customHeight="1"/>
    <row r="459" s="5" customFormat="1" ht="15" customHeight="1"/>
    <row r="460" s="5" customFormat="1" ht="15" customHeight="1"/>
    <row r="461" s="5" customFormat="1" ht="30" customHeight="1"/>
    <row r="462" s="5" customFormat="1" ht="15" customHeight="1"/>
    <row r="463" s="5" customFormat="1" ht="15" customHeight="1"/>
    <row r="464" s="5" customFormat="1" ht="15" customHeight="1"/>
    <row r="465" spans="2:6" s="5" customFormat="1" ht="16.5" customHeight="1"/>
    <row r="466" spans="2:6" s="5" customFormat="1" ht="16.5" customHeight="1"/>
    <row r="467" spans="2:6" s="5" customFormat="1" ht="16.5" customHeight="1"/>
    <row r="468" spans="2:6" s="5" customFormat="1" ht="16.5" customHeight="1"/>
    <row r="469" spans="2:6" s="5" customFormat="1" ht="16.5" customHeight="1"/>
    <row r="470" spans="2:6" s="5" customFormat="1" ht="16.5" customHeight="1"/>
    <row r="471" spans="2:6" s="5" customFormat="1" ht="16.5" customHeight="1"/>
    <row r="472" spans="2:6" s="5" customFormat="1" ht="16.5" customHeight="1"/>
    <row r="473" spans="2:6" s="5" customFormat="1" ht="16.5" customHeight="1"/>
    <row r="474" spans="2:6" s="5" customFormat="1" ht="16.5" customHeight="1"/>
    <row r="475" spans="2:6" s="5" customFormat="1" ht="16.5" customHeight="1">
      <c r="C475" s="6"/>
      <c r="D475" s="32"/>
      <c r="E475" s="33" t="e">
        <f>SUM(#REF!)</f>
        <v>#REF!</v>
      </c>
      <c r="F475" s="34"/>
    </row>
    <row r="476" spans="2:6" s="5" customFormat="1" ht="16.5" customHeight="1">
      <c r="B476" s="35" t="s">
        <v>189</v>
      </c>
      <c r="C476" s="36"/>
      <c r="D476" s="37"/>
      <c r="E476" s="38" t="e">
        <f>E475+#REF!+#REF!+#REF!+#REF!+#REF!+#REF!+#REF!+#REF!+#REF!</f>
        <v>#REF!</v>
      </c>
      <c r="F476" s="39"/>
    </row>
    <row r="477" spans="2:6" s="5" customFormat="1" ht="16.5" customHeight="1">
      <c r="B477" s="40" t="s">
        <v>189</v>
      </c>
      <c r="D477" s="41"/>
      <c r="F477" s="42"/>
    </row>
    <row r="478" spans="2:6" s="5" customFormat="1" ht="16.5" customHeight="1">
      <c r="B478" s="43"/>
      <c r="D478" s="41"/>
      <c r="F478" s="42"/>
    </row>
    <row r="479" spans="2:6" s="5" customFormat="1" ht="16.5" customHeight="1">
      <c r="B479" s="43"/>
      <c r="C479" s="44"/>
      <c r="D479" s="2"/>
      <c r="E479" s="44"/>
      <c r="F479" s="7"/>
    </row>
    <row r="480" spans="2:6" s="5" customFormat="1" ht="16.5" customHeight="1">
      <c r="B480" s="1"/>
      <c r="C480" s="45"/>
      <c r="D480" s="45"/>
      <c r="E480" s="3"/>
      <c r="F480" s="7"/>
    </row>
    <row r="481" spans="1:6" s="5" customFormat="1" ht="43.5" customHeight="1">
      <c r="B481" s="45" t="s">
        <v>190</v>
      </c>
      <c r="C481" s="3"/>
      <c r="D481" s="2"/>
      <c r="E481" s="1"/>
      <c r="F481" s="7"/>
    </row>
    <row r="482" spans="1:6" s="5" customFormat="1" ht="16.5" customHeight="1">
      <c r="B482" s="3"/>
      <c r="C482" s="3"/>
      <c r="D482" s="2"/>
      <c r="E482" s="1"/>
      <c r="F482" s="7"/>
    </row>
    <row r="483" spans="1:6" s="5" customFormat="1" ht="16.5" customHeight="1">
      <c r="B483" s="3"/>
      <c r="C483" s="3"/>
      <c r="D483" s="2"/>
      <c r="E483" s="1"/>
      <c r="F483" s="7"/>
    </row>
    <row r="484" spans="1:6" s="5" customFormat="1" ht="16.5" customHeight="1">
      <c r="B484" s="3"/>
      <c r="C484" s="1"/>
      <c r="D484" s="2"/>
      <c r="E484" s="1"/>
      <c r="F484" s="7"/>
    </row>
    <row r="485" spans="1:6" s="5" customFormat="1" ht="16.5" customHeight="1">
      <c r="B485" s="1"/>
      <c r="C485" s="1"/>
      <c r="D485" s="2"/>
      <c r="E485" s="1"/>
      <c r="F485" s="7"/>
    </row>
    <row r="486" spans="1:6" s="5" customFormat="1" ht="16.5" customHeight="1">
      <c r="B486" s="1"/>
      <c r="C486" s="1"/>
      <c r="D486" s="2"/>
      <c r="E486" s="1"/>
      <c r="F486" s="7"/>
    </row>
    <row r="487" spans="1:6" s="5" customFormat="1" ht="16.5" customHeight="1">
      <c r="B487" s="1"/>
      <c r="C487" s="1"/>
      <c r="D487" s="2"/>
      <c r="E487" s="1"/>
      <c r="F487" s="7"/>
    </row>
    <row r="488" spans="1:6" s="5" customFormat="1" ht="16.5" customHeight="1">
      <c r="A488" s="1"/>
      <c r="B488" s="1"/>
      <c r="C488" s="1"/>
      <c r="D488" s="2"/>
      <c r="E488" s="1"/>
      <c r="F488" s="7"/>
    </row>
    <row r="489" spans="1:6" s="5" customFormat="1" ht="16.5" customHeight="1">
      <c r="A489" s="1"/>
      <c r="B489" s="1"/>
      <c r="C489" s="1"/>
      <c r="D489" s="2"/>
      <c r="E489" s="1"/>
      <c r="F489" s="7"/>
    </row>
    <row r="490" spans="1:6" s="5" customFormat="1" ht="16.5" customHeight="1">
      <c r="A490" s="1"/>
      <c r="B490" s="1"/>
      <c r="C490" s="1"/>
      <c r="D490" s="2"/>
      <c r="E490" s="1"/>
      <c r="F490" s="7"/>
    </row>
    <row r="491" spans="1:6" s="5" customFormat="1" ht="16.5" customHeight="1">
      <c r="A491" s="1"/>
      <c r="B491" s="1"/>
      <c r="C491" s="1"/>
      <c r="D491" s="2"/>
      <c r="E491" s="1"/>
      <c r="F491" s="7"/>
    </row>
    <row r="492" spans="1:6" s="5" customFormat="1" ht="16.5" customHeight="1">
      <c r="A492" s="1"/>
      <c r="B492" s="1"/>
      <c r="C492" s="1"/>
      <c r="D492" s="2"/>
      <c r="E492" s="1"/>
      <c r="F492" s="7"/>
    </row>
    <row r="493" spans="1:6" s="5" customFormat="1" ht="15.75" customHeight="1">
      <c r="A493" s="1"/>
      <c r="B493" s="1"/>
      <c r="C493" s="1"/>
      <c r="D493" s="2"/>
      <c r="E493" s="1"/>
      <c r="F493" s="7"/>
    </row>
    <row r="494" spans="1:6" s="5" customFormat="1" ht="14.25" customHeight="1">
      <c r="A494" s="1"/>
      <c r="B494" s="1"/>
      <c r="C494" s="1"/>
      <c r="D494" s="2"/>
      <c r="E494" s="1"/>
      <c r="F494" s="7"/>
    </row>
    <row r="495" spans="1:6" s="5" customFormat="1" ht="15" customHeight="1">
      <c r="A495" s="1"/>
      <c r="B495" s="1"/>
      <c r="C495" s="1"/>
      <c r="D495" s="2"/>
      <c r="E495" s="1"/>
      <c r="F495" s="7"/>
    </row>
    <row r="496" spans="1:6" s="5" customFormat="1" ht="15" customHeight="1">
      <c r="A496" s="1"/>
      <c r="B496" s="1"/>
      <c r="C496" s="1"/>
      <c r="D496" s="2"/>
      <c r="E496" s="1"/>
      <c r="F496" s="7"/>
    </row>
    <row r="497" spans="1:7" s="5" customFormat="1" ht="15" customHeight="1">
      <c r="A497" s="1"/>
      <c r="B497" s="1"/>
      <c r="C497" s="1"/>
      <c r="D497" s="2"/>
      <c r="E497" s="1"/>
      <c r="F497" s="7"/>
    </row>
    <row r="498" spans="1:7" s="5" customFormat="1" ht="15" customHeight="1">
      <c r="A498" s="1"/>
      <c r="B498" s="1"/>
      <c r="C498" s="1"/>
      <c r="D498" s="2"/>
      <c r="E498" s="1"/>
      <c r="F498" s="7"/>
    </row>
    <row r="499" spans="1:7" s="5" customFormat="1" ht="15" customHeight="1">
      <c r="A499" s="1"/>
      <c r="B499" s="1"/>
      <c r="C499" s="1"/>
      <c r="D499" s="2"/>
      <c r="E499" s="1"/>
      <c r="F499" s="7"/>
    </row>
    <row r="500" spans="1:7" s="5" customFormat="1" ht="15" customHeight="1">
      <c r="A500" s="1"/>
      <c r="B500" s="1"/>
      <c r="C500" s="1"/>
      <c r="D500" s="2"/>
      <c r="E500" s="1"/>
      <c r="F500" s="7"/>
    </row>
    <row r="501" spans="1:7" s="5" customFormat="1" ht="15" customHeight="1">
      <c r="A501" s="1"/>
      <c r="B501" s="1"/>
      <c r="C501" s="1"/>
      <c r="D501" s="2"/>
      <c r="E501" s="1"/>
      <c r="F501" s="7"/>
    </row>
    <row r="502" spans="1:7" s="5" customFormat="1" ht="15" customHeight="1">
      <c r="A502" s="1"/>
      <c r="B502" s="1"/>
      <c r="C502" s="1"/>
      <c r="D502" s="2"/>
      <c r="E502" s="1"/>
      <c r="F502" s="7"/>
    </row>
    <row r="503" spans="1:7" s="5" customFormat="1" ht="15" customHeight="1">
      <c r="A503" s="1"/>
      <c r="B503" s="1"/>
      <c r="C503" s="1"/>
      <c r="D503" s="2"/>
      <c r="E503" s="1"/>
      <c r="F503" s="7"/>
    </row>
    <row r="504" spans="1:7" s="5" customFormat="1" ht="15" customHeight="1">
      <c r="A504" s="1"/>
      <c r="B504" s="1"/>
      <c r="C504" s="1"/>
      <c r="D504" s="2"/>
      <c r="E504" s="1"/>
      <c r="F504" s="7"/>
    </row>
    <row r="505" spans="1:7" s="5" customFormat="1" ht="18" customHeight="1">
      <c r="A505" s="1"/>
      <c r="B505" s="1"/>
      <c r="C505" s="1"/>
      <c r="D505" s="2"/>
      <c r="E505" s="1"/>
      <c r="F505" s="7"/>
    </row>
    <row r="506" spans="1:7" s="5" customFormat="1" ht="15" customHeight="1">
      <c r="A506" s="1"/>
      <c r="B506" s="1"/>
      <c r="C506" s="1"/>
      <c r="D506" s="2"/>
      <c r="E506" s="1"/>
      <c r="F506" s="7"/>
    </row>
    <row r="507" spans="1:7" s="5" customFormat="1" ht="15" customHeight="1">
      <c r="A507" s="1"/>
      <c r="B507" s="1"/>
      <c r="C507" s="1"/>
      <c r="D507" s="2"/>
      <c r="E507" s="1"/>
      <c r="F507" s="7"/>
    </row>
    <row r="508" spans="1:7" s="5" customFormat="1" ht="15" customHeight="1">
      <c r="A508" s="1"/>
      <c r="B508" s="1"/>
      <c r="C508" s="1"/>
      <c r="D508" s="2"/>
      <c r="E508" s="1"/>
      <c r="F508" s="7"/>
    </row>
    <row r="509" spans="1:7" s="5" customFormat="1" ht="15" customHeight="1">
      <c r="A509" s="1"/>
      <c r="B509" s="1"/>
      <c r="C509" s="1"/>
      <c r="D509" s="2"/>
      <c r="E509" s="1"/>
      <c r="F509" s="7"/>
    </row>
    <row r="510" spans="1:7" s="5" customFormat="1" ht="15" customHeight="1">
      <c r="A510" s="1"/>
      <c r="B510" s="1"/>
      <c r="C510" s="1"/>
      <c r="D510" s="2"/>
      <c r="E510" s="1"/>
      <c r="F510" s="7"/>
    </row>
    <row r="511" spans="1:7" s="5" customFormat="1" ht="15" customHeight="1">
      <c r="A511" s="1"/>
      <c r="B511" s="1"/>
      <c r="C511" s="1"/>
      <c r="D511" s="2"/>
      <c r="E511" s="1"/>
      <c r="F511" s="7"/>
    </row>
    <row r="512" spans="1:7" ht="15" customHeight="1">
      <c r="G512" s="5"/>
    </row>
    <row r="513" spans="7:7" ht="15" customHeight="1">
      <c r="G513" s="5"/>
    </row>
    <row r="514" spans="7:7" ht="30" customHeight="1">
      <c r="G514" s="5"/>
    </row>
    <row r="515" spans="7:7" ht="15" customHeight="1">
      <c r="G515" s="5"/>
    </row>
    <row r="516" spans="7:7" ht="15" customHeight="1">
      <c r="G516" s="5"/>
    </row>
    <row r="517" spans="7:7" ht="16.5" customHeight="1">
      <c r="G517" s="5"/>
    </row>
    <row r="518" spans="7:7" ht="16.5" customHeight="1">
      <c r="G518" s="5"/>
    </row>
    <row r="519" spans="7:7" ht="16.5" customHeight="1">
      <c r="G519" s="5"/>
    </row>
    <row r="520" spans="7:7" ht="16.5" customHeight="1">
      <c r="G520" s="5"/>
    </row>
    <row r="521" spans="7:7" ht="16.5" customHeight="1">
      <c r="G521" s="5"/>
    </row>
    <row r="522" spans="7:7" ht="15" customHeight="1">
      <c r="G522" s="5"/>
    </row>
    <row r="523" spans="7:7" ht="15" customHeight="1">
      <c r="G523" s="5"/>
    </row>
    <row r="524" spans="7:7" ht="15.75" customHeight="1">
      <c r="G524" s="5"/>
    </row>
    <row r="525" spans="7:7" ht="16.5" customHeight="1">
      <c r="G525" s="5"/>
    </row>
    <row r="526" spans="7:7" ht="15.75" customHeight="1">
      <c r="G526" s="5"/>
    </row>
    <row r="527" spans="7:7">
      <c r="G527" s="5"/>
    </row>
    <row r="528" spans="7:7">
      <c r="G528" s="5"/>
    </row>
    <row r="529" spans="7:7">
      <c r="G529" s="5"/>
    </row>
    <row r="530" spans="7:7">
      <c r="G530" s="5"/>
    </row>
    <row r="531" spans="7:7">
      <c r="G531" s="5"/>
    </row>
    <row r="532" spans="7:7">
      <c r="G532" s="5"/>
    </row>
    <row r="533" spans="7:7">
      <c r="G533" s="5"/>
    </row>
    <row r="534" spans="7:7">
      <c r="G534" s="5"/>
    </row>
    <row r="535" spans="7:7">
      <c r="G535" s="5"/>
    </row>
    <row r="536" spans="7:7">
      <c r="G536" s="5"/>
    </row>
    <row r="537" spans="7:7">
      <c r="G537" s="5"/>
    </row>
    <row r="538" spans="7:7">
      <c r="G538" s="5"/>
    </row>
    <row r="539" spans="7:7">
      <c r="G539" s="5"/>
    </row>
    <row r="540" spans="7:7">
      <c r="G540" s="5"/>
    </row>
    <row r="541" spans="7:7">
      <c r="G541" s="5"/>
    </row>
    <row r="542" spans="7:7">
      <c r="G542" s="5"/>
    </row>
    <row r="543" spans="7:7">
      <c r="G543" s="5"/>
    </row>
    <row r="544" spans="7:7">
      <c r="G544" s="5"/>
    </row>
    <row r="545" spans="7:7">
      <c r="G545" s="5"/>
    </row>
    <row r="546" spans="7:7">
      <c r="G546" s="5"/>
    </row>
    <row r="547" spans="7:7">
      <c r="G547" s="5"/>
    </row>
    <row r="548" spans="7:7">
      <c r="G548" s="5"/>
    </row>
    <row r="549" spans="7:7">
      <c r="G549" s="5"/>
    </row>
    <row r="550" spans="7:7">
      <c r="G550" s="5"/>
    </row>
    <row r="551" spans="7:7">
      <c r="G551" s="5"/>
    </row>
    <row r="552" spans="7:7">
      <c r="G552" s="5"/>
    </row>
    <row r="553" spans="7:7">
      <c r="G553" s="5"/>
    </row>
    <row r="554" spans="7:7">
      <c r="G554" s="5"/>
    </row>
    <row r="555" spans="7:7">
      <c r="G555" s="5"/>
    </row>
    <row r="556" spans="7:7">
      <c r="G556" s="5"/>
    </row>
    <row r="557" spans="7:7">
      <c r="G557" s="5"/>
    </row>
    <row r="558" spans="7:7">
      <c r="G558" s="5"/>
    </row>
    <row r="559" spans="7:7">
      <c r="G559" s="5"/>
    </row>
    <row r="560" spans="7:7">
      <c r="G560" s="5"/>
    </row>
    <row r="561" spans="7:7">
      <c r="G561" s="5"/>
    </row>
    <row r="562" spans="7:7">
      <c r="G562" s="5"/>
    </row>
    <row r="563" spans="7:7">
      <c r="G563" s="5"/>
    </row>
    <row r="564" spans="7:7">
      <c r="G564" s="5"/>
    </row>
    <row r="565" spans="7:7">
      <c r="G565" s="5"/>
    </row>
    <row r="566" spans="7:7">
      <c r="G566" s="5"/>
    </row>
    <row r="567" spans="7:7">
      <c r="G567" s="5"/>
    </row>
    <row r="568" spans="7:7">
      <c r="G568" s="5"/>
    </row>
    <row r="569" spans="7:7">
      <c r="G569" s="5"/>
    </row>
    <row r="570" spans="7:7">
      <c r="G570" s="5"/>
    </row>
    <row r="571" spans="7:7">
      <c r="G571" s="5"/>
    </row>
    <row r="572" spans="7:7">
      <c r="G572" s="5"/>
    </row>
    <row r="573" spans="7:7">
      <c r="G573" s="5"/>
    </row>
  </sheetData>
  <mergeCells count="3">
    <mergeCell ref="B1:F1"/>
    <mergeCell ref="B3:D3"/>
    <mergeCell ref="G3:H3"/>
  </mergeCells>
  <pageMargins left="0.2" right="0.19" top="0.45" bottom="0.24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tex bnutagir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TEST</cp:lastModifiedBy>
  <cp:lastPrinted>2014-02-10T10:01:54Z</cp:lastPrinted>
  <dcterms:created xsi:type="dcterms:W3CDTF">1996-10-08T23:32:33Z</dcterms:created>
  <dcterms:modified xsi:type="dcterms:W3CDTF">2014-04-14T11:16:40Z</dcterms:modified>
</cp:coreProperties>
</file>